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4621a1fb1066d681/Desktop/"/>
    </mc:Choice>
  </mc:AlternateContent>
  <xr:revisionPtr revIDLastSave="436" documentId="8_{9BD5DE31-0488-4654-9DD6-18DAD7EE66F7}" xr6:coauthVersionLast="47" xr6:coauthVersionMax="47" xr10:uidLastSave="{80A5A170-CFDB-43A6-9DFE-E9489FB276FE}"/>
  <bookViews>
    <workbookView xWindow="-108" yWindow="-108" windowWidth="23256" windowHeight="12456" xr2:uid="{00000000-000D-0000-FFFF-FFFF00000000}"/>
  </bookViews>
  <sheets>
    <sheet name="CONSERVACIÓN" sheetId="10" r:id="rId1"/>
    <sheet name="INFRAESTRUCTURA" sheetId="12" r:id="rId2"/>
    <sheet name="FORTALECIMIENTO" sheetId="13" r:id="rId3"/>
    <sheet name="METAS (2)" sheetId="11" state="hidden" r:id="rId4"/>
  </sheets>
  <definedNames>
    <definedName name="_xlnm._FilterDatabase" localSheetId="3" hidden="1">'METAS (2)'!$A$21:$CN$35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FQHeZfIqZZXLTKA6MJmkOob2kbABX23/amHDS2B0N8c="/>
    </ext>
  </extLst>
</workbook>
</file>

<file path=xl/calcChain.xml><?xml version="1.0" encoding="utf-8"?>
<calcChain xmlns="http://schemas.openxmlformats.org/spreadsheetml/2006/main">
  <c r="O11" i="10" l="1"/>
  <c r="I11" i="10"/>
  <c r="O19" i="10" l="1"/>
  <c r="I19" i="10"/>
  <c r="O6" i="10" l="1"/>
  <c r="O8" i="10" l="1"/>
  <c r="O9" i="10" s="1"/>
  <c r="AE43" i="11" l="1"/>
  <c r="AF43" i="11"/>
  <c r="AG43" i="11"/>
  <c r="AH43" i="11"/>
  <c r="AI43" i="11"/>
  <c r="AJ43" i="11"/>
  <c r="AK43" i="11"/>
  <c r="AL43" i="11"/>
  <c r="AM43" i="11"/>
  <c r="AN43" i="11"/>
  <c r="AO43" i="11"/>
  <c r="AP43" i="11"/>
  <c r="AQ43" i="11"/>
  <c r="AR43" i="11"/>
  <c r="AS43" i="11"/>
  <c r="AT43" i="11"/>
  <c r="AT42" i="11"/>
  <c r="AD43" i="11"/>
  <c r="AD42" i="11"/>
  <c r="AV24" i="11"/>
  <c r="AT24" i="11"/>
  <c r="AB47" i="11"/>
  <c r="AB43" i="11"/>
  <c r="AB48" i="11" s="1"/>
  <c r="AB39" i="11"/>
  <c r="AX37" i="11"/>
  <c r="AD37" i="11"/>
  <c r="CJ35" i="11"/>
  <c r="CH35" i="11"/>
  <c r="CL35" i="11" s="1"/>
  <c r="CG35" i="11"/>
  <c r="CB35" i="11"/>
  <c r="BW35" i="11"/>
  <c r="BP35" i="11"/>
  <c r="BN35" i="11"/>
  <c r="BR35" i="11" s="1"/>
  <c r="BM35" i="11"/>
  <c r="BH35" i="11"/>
  <c r="BC35" i="11"/>
  <c r="AV35" i="11"/>
  <c r="AT35" i="11"/>
  <c r="AS35" i="11"/>
  <c r="AN35" i="11"/>
  <c r="AI35" i="11"/>
  <c r="W35" i="11"/>
  <c r="AB35" i="11" s="1"/>
  <c r="U35" i="11"/>
  <c r="Z35" i="11" s="1"/>
  <c r="T35" i="11"/>
  <c r="O35" i="11"/>
  <c r="I35" i="11"/>
  <c r="H35" i="11"/>
  <c r="CJ34" i="11"/>
  <c r="CH34" i="11"/>
  <c r="CG34" i="11"/>
  <c r="CB34" i="11"/>
  <c r="BW34" i="11"/>
  <c r="BP34" i="11"/>
  <c r="BN34" i="11"/>
  <c r="BM34" i="11"/>
  <c r="BH34" i="11"/>
  <c r="BC34" i="11"/>
  <c r="AV34" i="11"/>
  <c r="AT34" i="11"/>
  <c r="AX34" i="11" s="1"/>
  <c r="AS34" i="11"/>
  <c r="AN34" i="11"/>
  <c r="AI34" i="11"/>
  <c r="AB34" i="11"/>
  <c r="Z34" i="11"/>
  <c r="AD34" i="11" s="1"/>
  <c r="Y34" i="11"/>
  <c r="T34" i="11"/>
  <c r="O34" i="11"/>
  <c r="I34" i="11"/>
  <c r="H34" i="11"/>
  <c r="CJ33" i="11"/>
  <c r="CH33" i="11"/>
  <c r="CL33" i="11" s="1"/>
  <c r="CG33" i="11"/>
  <c r="CB33" i="11"/>
  <c r="BW33" i="11"/>
  <c r="BP33" i="11"/>
  <c r="BN33" i="11"/>
  <c r="BR33" i="11" s="1"/>
  <c r="BM33" i="11"/>
  <c r="BH33" i="11"/>
  <c r="BC33" i="11"/>
  <c r="AV33" i="11"/>
  <c r="AT33" i="11"/>
  <c r="AS33" i="11"/>
  <c r="AN33" i="11"/>
  <c r="AI33" i="11"/>
  <c r="AB33" i="11"/>
  <c r="Z33" i="11"/>
  <c r="Y33" i="11"/>
  <c r="T33" i="11"/>
  <c r="O33" i="11"/>
  <c r="J33" i="11"/>
  <c r="I33" i="11"/>
  <c r="H33" i="11"/>
  <c r="CJ32" i="11"/>
  <c r="CH32" i="11"/>
  <c r="CL32" i="11" s="1"/>
  <c r="CG32" i="11"/>
  <c r="CB32" i="11"/>
  <c r="BW32" i="11"/>
  <c r="BP32" i="11"/>
  <c r="BN32" i="11"/>
  <c r="BM32" i="11"/>
  <c r="BH32" i="11"/>
  <c r="BC32" i="11"/>
  <c r="AV32" i="11"/>
  <c r="AT32" i="11"/>
  <c r="AX32" i="11" s="1"/>
  <c r="AS32" i="11"/>
  <c r="AN32" i="11"/>
  <c r="AI32" i="11"/>
  <c r="AB32" i="11"/>
  <c r="U32" i="11"/>
  <c r="Z32" i="11" s="1"/>
  <c r="AD32" i="11" s="1"/>
  <c r="T32" i="11"/>
  <c r="O32" i="11"/>
  <c r="I32" i="11"/>
  <c r="H32" i="11"/>
  <c r="CJ31" i="11"/>
  <c r="CH31" i="11"/>
  <c r="CG31" i="11"/>
  <c r="CB31" i="11"/>
  <c r="BW31" i="11"/>
  <c r="BP31" i="11"/>
  <c r="BN31" i="11"/>
  <c r="BM31" i="11"/>
  <c r="BH31" i="11"/>
  <c r="BC31" i="11"/>
  <c r="AV31" i="11"/>
  <c r="AT31" i="11"/>
  <c r="AX31" i="11" s="1"/>
  <c r="AS31" i="11"/>
  <c r="AN31" i="11"/>
  <c r="AI31" i="11"/>
  <c r="AD31" i="11"/>
  <c r="AB31" i="11"/>
  <c r="Z31" i="11"/>
  <c r="Y31" i="11"/>
  <c r="T31" i="11"/>
  <c r="O31" i="11"/>
  <c r="I31" i="11"/>
  <c r="H31" i="11"/>
  <c r="CJ30" i="11"/>
  <c r="CH30" i="11"/>
  <c r="CL30" i="11" s="1"/>
  <c r="CG30" i="11"/>
  <c r="CB30" i="11"/>
  <c r="BW30" i="11"/>
  <c r="BP30" i="11"/>
  <c r="BN30" i="11"/>
  <c r="BM30" i="11"/>
  <c r="BH30" i="11"/>
  <c r="BC30" i="11"/>
  <c r="AV30" i="11"/>
  <c r="AT30" i="11"/>
  <c r="AS30" i="11"/>
  <c r="AN30" i="11"/>
  <c r="AI30" i="11"/>
  <c r="AB30" i="11"/>
  <c r="U30" i="11"/>
  <c r="Z30" i="11" s="1"/>
  <c r="AD30" i="11" s="1"/>
  <c r="T30" i="11"/>
  <c r="O30" i="11"/>
  <c r="I30" i="11"/>
  <c r="H30" i="11"/>
  <c r="CJ29" i="11"/>
  <c r="CH29" i="11"/>
  <c r="CL29" i="11" s="1"/>
  <c r="CG29" i="11"/>
  <c r="CB29" i="11"/>
  <c r="BW29" i="11"/>
  <c r="BP29" i="11"/>
  <c r="BR29" i="11" s="1"/>
  <c r="BN29" i="11"/>
  <c r="BM29" i="11"/>
  <c r="BH29" i="11"/>
  <c r="BC29" i="11"/>
  <c r="AV29" i="11"/>
  <c r="AT29" i="11"/>
  <c r="AX29" i="11" s="1"/>
  <c r="AS29" i="11"/>
  <c r="AN29" i="11"/>
  <c r="AI29" i="11"/>
  <c r="AB29" i="11"/>
  <c r="Z29" i="11"/>
  <c r="Y29" i="11"/>
  <c r="T29" i="11"/>
  <c r="O29" i="11"/>
  <c r="I29" i="11"/>
  <c r="H29" i="11"/>
  <c r="CJ28" i="11"/>
  <c r="CH28" i="11"/>
  <c r="CL28" i="11" s="1"/>
  <c r="CG28" i="11"/>
  <c r="CB28" i="11"/>
  <c r="BW28" i="11"/>
  <c r="BP28" i="11"/>
  <c r="BN28" i="11"/>
  <c r="BR28" i="11" s="1"/>
  <c r="BM28" i="11"/>
  <c r="BH28" i="11"/>
  <c r="BC28" i="11"/>
  <c r="AV28" i="11"/>
  <c r="AT28" i="11"/>
  <c r="AX28" i="11" s="1"/>
  <c r="AS28" i="11"/>
  <c r="AN28" i="11"/>
  <c r="AI28" i="11"/>
  <c r="AB28" i="11"/>
  <c r="AD28" i="11" s="1"/>
  <c r="Y28" i="11"/>
  <c r="T28" i="11"/>
  <c r="O28" i="11"/>
  <c r="J28" i="11"/>
  <c r="I28" i="11"/>
  <c r="H28" i="11"/>
  <c r="CJ27" i="11"/>
  <c r="CL27" i="11" s="1"/>
  <c r="CH27" i="11"/>
  <c r="CG27" i="11"/>
  <c r="CB27" i="11"/>
  <c r="BW27" i="11"/>
  <c r="BP27" i="11"/>
  <c r="BN27" i="11"/>
  <c r="BR27" i="11" s="1"/>
  <c r="BM27" i="11"/>
  <c r="BH27" i="11"/>
  <c r="BC27" i="11"/>
  <c r="AV27" i="11"/>
  <c r="AT27" i="11"/>
  <c r="AX27" i="11" s="1"/>
  <c r="AS27" i="11"/>
  <c r="AN27" i="11"/>
  <c r="AI27" i="11"/>
  <c r="AB27" i="11"/>
  <c r="Z27" i="11"/>
  <c r="Y27" i="11"/>
  <c r="T27" i="11"/>
  <c r="O27" i="11"/>
  <c r="I27" i="11"/>
  <c r="H27" i="11"/>
  <c r="CJ26" i="11"/>
  <c r="CH26" i="11"/>
  <c r="CG26" i="11"/>
  <c r="CB26" i="11"/>
  <c r="BW26" i="11"/>
  <c r="BP26" i="11"/>
  <c r="BN26" i="11"/>
  <c r="BR26" i="11" s="1"/>
  <c r="BM26" i="11"/>
  <c r="BH26" i="11"/>
  <c r="BC26" i="11"/>
  <c r="AV26" i="11"/>
  <c r="AT26" i="11"/>
  <c r="AS26" i="11"/>
  <c r="AN26" i="11"/>
  <c r="AI26" i="11"/>
  <c r="AB26" i="11"/>
  <c r="Z26" i="11"/>
  <c r="Y26" i="11"/>
  <c r="T26" i="11"/>
  <c r="O26" i="11"/>
  <c r="H26" i="11"/>
  <c r="CJ25" i="11"/>
  <c r="CH25" i="11"/>
  <c r="CL25" i="11" s="1"/>
  <c r="CG25" i="11"/>
  <c r="CB25" i="11"/>
  <c r="BW25" i="11"/>
  <c r="BP25" i="11"/>
  <c r="BN25" i="11"/>
  <c r="BR25" i="11" s="1"/>
  <c r="BM25" i="11"/>
  <c r="BH25" i="11"/>
  <c r="BC25" i="11"/>
  <c r="AV25" i="11"/>
  <c r="AT25" i="11"/>
  <c r="AX25" i="11" s="1"/>
  <c r="AS25" i="11"/>
  <c r="AN25" i="11"/>
  <c r="AI25" i="11"/>
  <c r="AB25" i="11"/>
  <c r="Z25" i="11"/>
  <c r="Y25" i="11"/>
  <c r="T25" i="11"/>
  <c r="O25" i="11"/>
  <c r="I25" i="11"/>
  <c r="H25" i="11"/>
  <c r="CJ24" i="11"/>
  <c r="CH24" i="11"/>
  <c r="CL24" i="11" s="1"/>
  <c r="CG24" i="11"/>
  <c r="CB24" i="11"/>
  <c r="BW24" i="11"/>
  <c r="BP24" i="11"/>
  <c r="BN24" i="11"/>
  <c r="BM24" i="11"/>
  <c r="BH24" i="11"/>
  <c r="BC24" i="11"/>
  <c r="AS24" i="11"/>
  <c r="AN24" i="11"/>
  <c r="AI24" i="11"/>
  <c r="T24" i="11"/>
  <c r="O24" i="11"/>
  <c r="I24" i="11"/>
  <c r="H24" i="11"/>
  <c r="CJ23" i="11"/>
  <c r="CH23" i="11"/>
  <c r="CL23" i="11" s="1"/>
  <c r="CG23" i="11"/>
  <c r="CB23" i="11"/>
  <c r="BW23" i="11"/>
  <c r="BP23" i="11"/>
  <c r="BN23" i="11"/>
  <c r="BR23" i="11" s="1"/>
  <c r="BM23" i="11"/>
  <c r="BH23" i="11"/>
  <c r="BC23" i="11"/>
  <c r="AV23" i="11"/>
  <c r="AT23" i="11"/>
  <c r="AX23" i="11" s="1"/>
  <c r="AS23" i="11"/>
  <c r="AN23" i="11"/>
  <c r="AI23" i="11"/>
  <c r="AB23" i="11"/>
  <c r="Z23" i="11"/>
  <c r="AD23" i="11" s="1"/>
  <c r="Y23" i="11"/>
  <c r="T23" i="11"/>
  <c r="O23" i="11"/>
  <c r="I23" i="11"/>
  <c r="H23" i="11"/>
  <c r="CJ22" i="11"/>
  <c r="CH22" i="11"/>
  <c r="CG22" i="11"/>
  <c r="CB22" i="11"/>
  <c r="BW22" i="11"/>
  <c r="BP22" i="11"/>
  <c r="BN22" i="11"/>
  <c r="BR22" i="11" s="1"/>
  <c r="BM22" i="11"/>
  <c r="BH22" i="11"/>
  <c r="BC22" i="11"/>
  <c r="AV22" i="11"/>
  <c r="AT22" i="11"/>
  <c r="AX22" i="11" s="1"/>
  <c r="AS22" i="11"/>
  <c r="AN22" i="11"/>
  <c r="AI22" i="11"/>
  <c r="AB22" i="11"/>
  <c r="Z22" i="11"/>
  <c r="Y22" i="11"/>
  <c r="T22" i="11"/>
  <c r="O22" i="11"/>
  <c r="I22" i="11"/>
  <c r="H22" i="11"/>
  <c r="H4" i="11"/>
  <c r="CM28" i="11" l="1"/>
  <c r="CN28" i="11" s="1"/>
  <c r="AX35" i="11"/>
  <c r="AX33" i="11"/>
  <c r="BR24" i="11"/>
  <c r="Y30" i="11"/>
  <c r="BR31" i="11"/>
  <c r="CL34" i="11"/>
  <c r="AX24" i="11"/>
  <c r="CM24" i="11" s="1"/>
  <c r="AX26" i="11"/>
  <c r="CM23" i="11"/>
  <c r="CL26" i="11"/>
  <c r="CM26" i="11" s="1"/>
  <c r="AD22" i="11"/>
  <c r="CL22" i="11"/>
  <c r="AD25" i="11"/>
  <c r="CM25" i="11" s="1"/>
  <c r="AD27" i="11"/>
  <c r="CM27" i="11" s="1"/>
  <c r="AX30" i="11"/>
  <c r="CM30" i="11" s="1"/>
  <c r="AD33" i="11"/>
  <c r="CM33" i="11" s="1"/>
  <c r="CN33" i="11" s="1"/>
  <c r="BR30" i="11"/>
  <c r="AD26" i="11"/>
  <c r="CL31" i="11"/>
  <c r="AD29" i="11"/>
  <c r="BR32" i="11"/>
  <c r="BR34" i="11"/>
  <c r="CM29" i="11"/>
  <c r="CM34" i="11"/>
  <c r="CM32" i="11"/>
  <c r="CM31" i="11"/>
  <c r="CM22" i="11"/>
  <c r="AD35" i="11"/>
  <c r="CM35" i="11" s="1"/>
  <c r="Y32" i="11"/>
  <c r="Y35" i="11"/>
  <c r="J27" i="11" l="1"/>
  <c r="CN27" i="11" s="1"/>
  <c r="J25" i="11"/>
  <c r="CN25" i="11" s="1"/>
  <c r="J24" i="11"/>
  <c r="CN24" i="11" s="1"/>
  <c r="J23" i="11"/>
  <c r="CN23" i="11" s="1"/>
  <c r="J22" i="11"/>
  <c r="CN22" i="11" s="1"/>
  <c r="I26" i="11"/>
  <c r="J29" i="11"/>
  <c r="CN29" i="11" s="1"/>
  <c r="J30" i="11"/>
  <c r="CN30" i="11" s="1"/>
  <c r="J31" i="11"/>
  <c r="CN31" i="11" s="1"/>
  <c r="J32" i="11"/>
  <c r="CN32" i="11" s="1"/>
  <c r="J34" i="11"/>
  <c r="CN34" i="11" s="1"/>
  <c r="J35" i="11"/>
  <c r="CN35" i="11" s="1"/>
  <c r="J26" i="11" l="1"/>
  <c r="CN26"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tc={7A8EC258-0936-4614-B394-B8960A6CAC09}</author>
    <author>tc={2CBF4B9D-9B97-411A-ADBE-49A73A2B98F8}</author>
    <author>tc={55BB9A99-2BF1-4853-92C1-B5546FD029F9}</author>
  </authors>
  <commentList>
    <comment ref="W24" authorId="0" shapeId="0" xr:uid="{7A8EC258-0936-4614-B394-B8960A6CAC09}">
      <text>
        <t>[Comentario encadenado]
Su versión de Excel le permite leer este comentario encadenado; sin embargo, las ediciones que se apliquen se quitarán si el archivo se abre en una versión más reciente de Excel. Más información: https://go.microsoft.com/fwlink/?linkid=870924
Comentario:
    A JP se le pasó 16.657, pero teneindo en cuenta el ajuste enviado por Claudia Perilla el valor real es 16.986,98, aquí se incluyen las 622 ha de Munchique.</t>
      </text>
    </comment>
    <comment ref="U26" authorId="1" shapeId="0" xr:uid="{2CBF4B9D-9B97-411A-ADBE-49A73A2B98F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ajustó porque inicialmente por error de digitación  se había puesto 188.844, dato enviado inicialemnte a JP
</t>
      </text>
    </comment>
    <comment ref="AD41" authorId="2" shapeId="0" xr:uid="{55BB9A99-2BF1-4853-92C1-B5546FD029F9}">
      <text>
        <t>[Comentario encadenado]
Su versión de Excel le permite leer este comentario encadenado; sin embargo, las ediciones que se apliquen se quitarán si el archivo se abre en una versión más reciente de Excel. Más información: https://go.microsoft.com/fwlink/?linkid=870924
Comentario:
    A JP se le pasó 16.657, pero teneindo en cuenta el ajuste enviado por Claudia Perilla el valor real es 16.986,98, aquí se incluyen las 622 ha de Munchique.</t>
      </text>
    </comment>
  </commentList>
</comments>
</file>

<file path=xl/sharedStrings.xml><?xml version="1.0" encoding="utf-8"?>
<sst xmlns="http://schemas.openxmlformats.org/spreadsheetml/2006/main" count="568" uniqueCount="211">
  <si>
    <t>NOMBRE DEL PROYECTO</t>
  </si>
  <si>
    <t>Conservación de la diversidad biológica de las áreas protegidas del SINAP  Nacional</t>
  </si>
  <si>
    <t>CÓDIGO BPIN:</t>
  </si>
  <si>
    <t>HORIZONTE DEL PROYECTO</t>
  </si>
  <si>
    <t>2024 - 2028</t>
  </si>
  <si>
    <t>PROGRAMA</t>
  </si>
  <si>
    <t>3202 - Conservación de la biodiversidad y sus servicios ecosistémicos</t>
  </si>
  <si>
    <t>SUB-PROGRAMA</t>
  </si>
  <si>
    <t>0900 INTERSUBSECTORIAL AMBIENTE</t>
  </si>
  <si>
    <t>OBJETIVO GENERAL</t>
  </si>
  <si>
    <t>Fortalecer los procesos de conservación de la diversidad biológica en las áreas protegidas del SINAP, salvaguardando territorios que resguardan culturas y servicios derivados de la naturaleza, aportando a la vida y desarrollo sostenible del país.</t>
  </si>
  <si>
    <t>CÓDIGO DEL PROCESO</t>
  </si>
  <si>
    <t>EJ-AJ-ADL-320102-0007</t>
  </si>
  <si>
    <t>METAS A LOGRAR EN EL HORIZONTE DEL PROYECTO</t>
  </si>
  <si>
    <t>1. Aumentar los niveles de protección del patrimonio natural y cultural del pais</t>
  </si>
  <si>
    <t>PRESUPUESTO - PGN</t>
  </si>
  <si>
    <t>PRESUPUESTO - FONAM</t>
  </si>
  <si>
    <t>CÓDIGO BPIN</t>
  </si>
  <si>
    <t>PROYECTOS DE INVERSIÓN</t>
  </si>
  <si>
    <t>NACIÓN 10</t>
  </si>
  <si>
    <t>NACIÓN 11</t>
  </si>
  <si>
    <t>PROPIOS 20</t>
  </si>
  <si>
    <t>PROPIOS 21</t>
  </si>
  <si>
    <t>TOTAL</t>
  </si>
  <si>
    <t>Conservación de la diversidad biológica de las áreas protegidas del SINAP Nacional</t>
  </si>
  <si>
    <t xml:space="preserve"> 1.1. Servicio declaración de áreas protegidas</t>
  </si>
  <si>
    <t xml:space="preserve"> 1.2. Servicio de prevención, vigilancia y control de las áreas protegidas (Producto principal del proyecto) </t>
  </si>
  <si>
    <t xml:space="preserve">2. Incrementar la corresponsabilidad entre los actores para la gestión de las áreas protegidas que permita su conservación y provisión de servicios derivados de la naturaleza.
</t>
  </si>
  <si>
    <t xml:space="preserve">3. Ampliar la gestión efectiva del SINAP y sus áreas protegidas.
</t>
  </si>
  <si>
    <t xml:space="preserve">4. Aumentar la conectividad de las áreas protegidas en paisajes terrestres y marinos.
</t>
  </si>
  <si>
    <t>4.1. Documentos de planeación - para la conservación de la biodiversidad y sus servicios eco sistémicos</t>
  </si>
  <si>
    <t>4.2. Servicio de educación informal - en el marco de la conservación de la biodiversidad y los servicios eco sistémicos</t>
  </si>
  <si>
    <t>Nuevas áreas declaradas protegidas</t>
  </si>
  <si>
    <t xml:space="preserve">Hectáreas	</t>
  </si>
  <si>
    <t>Hectáreas</t>
  </si>
  <si>
    <t>Principal</t>
  </si>
  <si>
    <t>Secundario</t>
  </si>
  <si>
    <t>Áreas protegidas ampliadas</t>
  </si>
  <si>
    <t>Áreas cubiertas con jornadas de vigilancia</t>
  </si>
  <si>
    <t>Predios saneados</t>
  </si>
  <si>
    <t>Número</t>
  </si>
  <si>
    <t>Documentos de lineamientos técnicos realizados</t>
  </si>
  <si>
    <t>Visitantes que ingresan a las áreas protegidas nacionales</t>
  </si>
  <si>
    <t>Plántulas producidas</t>
  </si>
  <si>
    <t>Documentos de investigación elaborados</t>
  </si>
  <si>
    <t xml:space="preserve">Áreas administradas </t>
  </si>
  <si>
    <t>Áreas en proceso de restauración</t>
  </si>
  <si>
    <t>Áreas en proceso restauración en mantenimiento</t>
  </si>
  <si>
    <t>Áreas protegidas registradas en el Registro Único Nacional de Áreas Protegidas</t>
  </si>
  <si>
    <t>Documentos de planeación elaborados</t>
  </si>
  <si>
    <t>Personas capacitadas con educación informal</t>
  </si>
  <si>
    <t>NACIÓN - PGN</t>
  </si>
  <si>
    <t>PROPIOS - FONAM</t>
  </si>
  <si>
    <t>3.1 Servicio de administración y manejo de áreas protegidas</t>
  </si>
  <si>
    <t>3.2. Servicio de registro de áreas protegidas</t>
  </si>
  <si>
    <t>3.3. Servicio de producción de plántulas en viveros</t>
  </si>
  <si>
    <t>3.5. Servicio de restauración de ecosistemas</t>
  </si>
  <si>
    <t>3.4. Documentos de investigación - para la conservación de la biodiversidad y sus servicios eco sistémicos</t>
  </si>
  <si>
    <t xml:space="preserve"> 2.1. Servicio de ecoturismo en las áreas protegidas</t>
  </si>
  <si>
    <t>2.2. Documentos de lineamientos técnicos</t>
  </si>
  <si>
    <t>PROYECTO DE INVERSIÓN - A ACTUALIZAR</t>
  </si>
  <si>
    <t xml:space="preserve">TOTAL </t>
  </si>
  <si>
    <t>Total vigencia</t>
  </si>
  <si>
    <t>% de avance</t>
  </si>
  <si>
    <t>Enero</t>
  </si>
  <si>
    <t>Febrero</t>
  </si>
  <si>
    <t>Marzo</t>
  </si>
  <si>
    <t>Abril</t>
  </si>
  <si>
    <t>Mayo</t>
  </si>
  <si>
    <t>Junio</t>
  </si>
  <si>
    <t>Julio</t>
  </si>
  <si>
    <t>Agosto</t>
  </si>
  <si>
    <t>Septiembre</t>
  </si>
  <si>
    <t>Octubre</t>
  </si>
  <si>
    <t>Noviembre</t>
  </si>
  <si>
    <t>Diciembre</t>
  </si>
  <si>
    <t>TOTAL VIGENCIA</t>
  </si>
  <si>
    <t>OBJETIVOS ESPECÍFICOS</t>
  </si>
  <si>
    <t>PRODUCTO DE PROGRAMA (MGAWEB)</t>
  </si>
  <si>
    <t>CÓDIGO DE PRODUCTO</t>
  </si>
  <si>
    <t xml:space="preserve">NOMBRE DEL INDICADOR </t>
  </si>
  <si>
    <t>TIPO DE INDICADOR:</t>
  </si>
  <si>
    <t xml:space="preserve">UNIDAD DE MEDIDA </t>
  </si>
  <si>
    <t>Descripción de avance</t>
  </si>
  <si>
    <t>Trimestre I</t>
  </si>
  <si>
    <t>Trimestre II</t>
  </si>
  <si>
    <t>Trimestre III</t>
  </si>
  <si>
    <t>Trimestre IV</t>
  </si>
  <si>
    <t>Se avanza en el proceso de declaración de nuevas áreas protegidas: Serranía de San Lucas, ST Cumaribo, Sabanas y Humedales de Arauca, Ecosistemas Secos del Patía</t>
  </si>
  <si>
    <t>Se avanza en los siguientes procesos de ampliación:
PNN Tatamá: Se avanzó en la articulación con fuentes donantes (WCS, AAF, Rain Forest y Re wild) con el objetivo de gestionar los recursos necesarios para la implementación de proceso de consulta previa. Por otro lado, se espera respuesta por parte de la Autoridad Nacional de Consulta Previa con relación a las posibles afectaciones directas que podrían percibir las comunidades en el proceso de ampliación.
 Ampliación SF Acandí, Playón y Playona: Se avanzó en la gestión de un espacio de articulación entre ISA, PNNC y los consejos comunitarios, el cual fue programado para el 8 de abril de 2025. El propósito de este encuentro es la socialización del estudio de impacto Ambiental del proyecto Interconexión Eléctrica Colombia - Panamá. Adicionalmente, se atendió el requerimiento de información por parte de la Autoridad Nacional de Licencias Ambientales (ANLA), relacionado con presencia de Parques Nacionales Naturales (PNN) y áreas del Sistema Nacional de Áreas Protegidas (SINAP) en el área de influencia del “Proyecto Interconexión Eléctrica Colombia - Panamá a 300 KV DC - Tramo Colombia”.
  PNN Chingaza: Se llevó a cabo reunión con Rain Forest Trust, para revisar el estado actual del proceso y los pasos a seguir con relación a la nota concepto presentada para la financiación de este proceso.</t>
  </si>
  <si>
    <t>Con corte a 31 de marzo de 2025 se registra un avance total de 12.552.986,75 ha así:
PGN: 6.799.952,92 ha
FONAM: 5.753.033,83 ha</t>
  </si>
  <si>
    <t>Durante el primer trimestre del año, el equipo RUNAP llevó a cabo diversas actividades enfocadas en el manejo y actualización de la información de las áreas protegidas del SINAP registradas en el RUNAP.
Según el reporte oficial sobre las áreas protegidas que se encuentran inscritas en el RUNAP, con corte a 31 de marzo del 2025, el Sistema Nacional de Áreas Protegidas – SINAP está conformado por 1.758 áreas protegidas que ocupan una superficie de 50'037,811.18 hectáreas, equivalentes al 24,17 % del Territorio Nacional, los cuales están distribuidos en:
 19’567,147.03 hectáreas terrestres, equivalentes al 17.14 % de la superficie terrestre del País.
30’470,664.15 hectáreas marinas, equivalentes al 32.81 % de la superficie marina de la Nación.</t>
  </si>
  <si>
    <t>En el mes de febrero 622 individuos fueron entregados a la empresa Tropiforest en el vivero La Pradera.</t>
  </si>
  <si>
    <t xml:space="preserve">
</t>
  </si>
  <si>
    <t>Durante el periodo del primer trimestre, se adelantó la producción y siembra de un total de 1150 plántulas distribuidas así:
Fuente Fonam: 1150 plántulas entregadas para siembra, relacionadas a continuación:
Vivero Guayabal: 850 plántulas que fueron entregadas a las comunidades del municipio de San Vicente del Caguán y del municipio de Neiva para la contribuir en la recuperación de la cuenca del rio Fortalecillas en el sector de manejo Huila.
Vivero de Balsillas: 300 plántulas que fueron entregadas a la comunidad de la vereda Balsillas para mejorar la cuenca del rio Pato en el sector de manejo Pato – Balsillas.</t>
  </si>
  <si>
    <t xml:space="preserve">En el mes de marzo 2.148 individuos fueron entregados a la empresa JEAG Ingeniería,  los anteriores son subcontratistas del Consorcio Antioquia al Mar, como parte de la compensación por la pérdida de biodiversidad generada por la construcción del Túnel del Toyo.
Además, en el predio La Cima, se sembraron 851 árboles como parte del mantenimiento a la restauración.
PNN SANQUIANGA378 Plántulas producidas por PGN
 </t>
  </si>
  <si>
    <t xml:space="preserve">PNN Selva de Florencia: Fuente de financiación FONAM. Durante el primer trimestre el AP reporta un avance cuantitativo de 6,01 ha en proceso de restauración con mantenimiento. </t>
  </si>
  <si>
    <t>Se empieza el año realizando la capacitación a militares de la base militar Montezuma en cumplimiento del PMA (Plan de Manejo Ambiental), viéndose reflejado el numero de personas alcanzadas en tal capacitación en el mes de febrero.
Fortalecer el conocimiento y la conciencia sobre la biodiversidad local a través de un mural educativo que represente especies clave, con el fin de fomentar su protección y conservación, donde participaron 9 personas</t>
  </si>
  <si>
    <t xml:space="preserve">Brindar información de las actividades que se realizan el área protegida  con instituciones educativas del sector Tadó, sede Guarato (23 estudiantes), Bochoroma (11 estudiantes) y Tabor (17 estudiantes)  con estudiantes de basica primaria de grados entre 3ro y 5to grado de 9 a 14 años.
PNN PICACHOS: Se realizaron 2 talleres cubriendo un total de 36 personas capacitadas en las siguientes temáticas:
Taller 3. Taller formativo en el proceso de establecimiento y manejo de los viveros como un aula viva para la Paz y la restauración, en la I.E Guillermo Ríos Mejía, dirigido a 18 estudiantes de los grados 6 y7.
Taller 4. Taller formativo en el proceso de establecimiento y manejo de los viveros como un aula viva para la Paz y la restauración, en la I.E Verde Amazónico, dirigido a 18 estudiantes del grado 11. 
Nota: A corte del primer trimestre se tiene un avance de: 67 personas capacitadas, distribuidas: GN (31 personas) y FONAM (36 personas). 
PNN SERRANIA DE MANACACÍAS: Durante el periodo, se llevaron acabo ejercicios internos de planeación con el equipo de trabajo del área protegida, donde se identificaron las acciones o procesos a implementar junto con las temáticas priorizadas para los espacios de capacitación que está dirigidos a la población social o institucional, logrando así la consolidación de la Matriz de Personas Capacitadas, la cual fue validada por la Dirección Territorial y el Grupo de Comunicaciones y Educación Ambiental.
Avance por fuente GN:
Durante el periodo se realizaron 3 talleres, cubriendo un total de 67 personas con la fuente de financiamiento de Gobierno Nacional, distribuidas de la siguiente manera:
1. Vereda Fundo Nuevo, Tema: Biodiversidad y misionalidad de PNNSMAN- 31 personas capacitas
2. Vereda Brisas de Manacacías, Tema: Biodiversidad y misionalidad de PNNSMAN- 16 personas capacitas
3. Vereda Puerto Castro y JAC 3, Tema: Biodiversidad y misionalidad de PNNSMAN- 20 personas capacitas
PNN SIERRA DE LA MACAERNA: Educación ambiental a partir de la identificación de flora silvestre y recolecta de semillas, donde se logró capacitar a 13 personas que pertenecen a la institución educativa NUSEMAC, este espacio tuvo como alcance la temática de identificación de flora silvestre.
PNN TUPARRO: También, se realizó 1 taller acumulado entre el periodo con un avance acumulado de 21 personas, distribuido el avance así por fuente de financiamiento: 
Fuente de Gobierno Nacional:  Se realizó taller que tuvo como objetivo sensibilizar sobre la biodiversidad del PNN El Tuparro con enfoque en el recurso íctico y la importancia de este para la subsistencia de las comunidades, dirigido a 21 personas que pertenecen a la institución educativa El Maravilloso Mundo de los Niños. 
Fuente Fonam: 0 personas capacitadas. </t>
  </si>
  <si>
    <t>_PNN Las Orquídeas: Desde el año 2024, se adelantó el avalúo catastral del predio del señor Alfonso Pino, ubicado en la vereda de Calles del municipio de Urrao. Se encuentra listo para la compra con recursos de compensación por parte de la Empresa Gran Tierra Energy, sin embargo no se ha establecido posible fecha para el proceso de compra.
_PPN Selva de Florencia: El área protegida cuenta con avalúos de 7 predios por un valor total de $ 723.420.350, para la vigencia 2025 se tienen aprobados $ 534.836.454 para la compra de predios, se tiene proyectado con ese dinero adquirir 2 ó 4 predios, por lo tanto, se requiere hacer gestión de más recursos. Mediante memorando No. 20256240000543 se hizo solicitud a la DT de reasignación de saldos de Transferencias del Sector Eléctrico – TSE Fonam 21, con el objetivo de comprar dos (2) predios pequeños. 
Adicionalmente, se han realizado reuniones con la OAJ sobre los procesos administrativos de la ANT respecto a los predios La Viña La Fortuna ($ 124.466.835) y La Playa ($ 79.220.000), este último predio tiene contrato de compraventa y reserva presupuestal del año 2024.
_SFF Los Colorados: Se cuenta con cuatro predios próximos a ser recibidos materialmente, esto en el marco del proceso de Saneamiento predial mediante compensaciones ambientales: Puerto Arturo 1, Retirito, Villa Gloria 1 y Villa Gloria 2. Cabe resaltar que estos predios ya cuentan con escritura pública y registro en los respectivos folios de matrícula inmobiliaria a nombre de Parques Nacionales Naturales de Colombia - Dirección Territorial Caribe. Para recibir  materialmente estos cuatro predios el profesional de apoyo a la gestión predial de la DTCA, ha enviado la proyección de las actas de recibo que actualmente están en revisión por la jefatura del área protegida. Asimismo, el área protegida avanza en conjunto con la empresa ARGOS en la revisión de las actas de entrega y recibo. Una vez avaladas por ambas partes, dichas actas podrán ser firmadas por el director de la DTCA y el gerente o representante legal de ARGOS</t>
  </si>
  <si>
    <t>Con corte al primer trimestre no se ha concretado ningún acuerdo de conservación  y bienestar implementados o en implementación con las familias campesinas, pescadoras, comunidades y/o organizaciones comunitarias que actualmente habitan, colindan, ocupan y realizan usos tradicionales asociados a la economía campesina en PNNC</t>
  </si>
  <si>
    <t>no se presenta avance cuantitativo, se realizaron reuniones con las DT para determinar el numero de investigaciones a realizar conforme el recurso asignado. </t>
  </si>
  <si>
    <t>No se presenta avance cuantitativo, se realizaron reuniones con las DT para determinar el numero de investigaciones a realizar conforme el recurso asignado. </t>
  </si>
  <si>
    <t xml:space="preserve">PNN Complejo Volcánico Doña Juana: Se realizo el mantenimiento a 2 hectáreas de SSC en el predio denominado La Estrella, localizado en la vereda El Paramito, del municipio de La Cruz, departamento de Nariño mediante el proceso de restauración ecológica y sistemas sostenibles
PNN Ttatamá:  Para el primer trimestre, se desarrollan acciones de mantenimiento a la Restauración Ecológica Participativa en 3 predios (Marchena, La Esperanza y La Sonora) de la jurisdicción del Parque Nacional Natural Tatamá. En cuanto a mantenimientos a la restauración activa, se interviene 1 hectárea con acciones de control de herbáceas y, para los mantenimientos a la restauración pasiva, se logra fortalecer 23 metros de aislamientos que, a su vez, protegen 18,2 hectáreas de restauración.
Para el primer trimestre de gestión del parque, se reporta un acumulado de 19,2 hectáreas en proceso de restauración en mantenimiento.
</t>
  </si>
  <si>
    <t>La Oficina Gestión del Riesgo, en el desarrollo de los 4 documentos propuestos para elaborar. 
1. Guía de Planes Gestión del Riesgo de Desastres en PNNC.
2. Protocolo para la atención e fauna silvestre en situación de riesgo en PNNC.
3. Protocolo para la atención de incendios forestales en las áreas protegidas de PNNC.
4. Procedimiento ante amenazas por situaciones de Riesgo Público.</t>
  </si>
  <si>
    <t>Se realizaron 2 talleres acumulados entre el periodo con un avance acumulado de 46 personas, distribuidos los avances así por la fuente de financiamiento FONAM:
 1.        Taller generalidades, donde se logró capacitar a 16 personas que pertenecen al colegio IDEMAG este espacio tuvo como alcance la temática de Generalidades PNN Chingaza
2.        Taller generalidades, donde se logró capacitar a 30 personas que pertenecen al colegio Ferralarada en el municipio de Choachí este espacio tuvo como alcance la temática de Generalidades PNN Chingaza.
PNN PICACHOS: Se realizaron 2 talleres cubriendo un total de 36 personas capacitadas en las siguientes temáticas:
Taller 3. Taller formativo en el proceso de establecimiento y manejo de los viveros como un aula viva para la Paz y la restauración, en la I.E Guillermo Ríos Mejía, dirigido a 18 estudiantes de los grados 6 y7.
Taller 4. Taller formativo en el proceso de establecimiento y manejo de los viveros como un aula viva para la Paz y la restauración, en la I.E Verde Amazónico, dirigido a 18 estudiantes del grado 11. 
Nota: A corte del primer trimestre se tiene un avance de: 67 personas capacitadas, distribuidas: GN (31 personas) y FONAM (36 personas). 
PNN SERRANIA DE MANACACÍAS: Durante el periodo se realizaron 4 talleres, cubriendo un total de 81 personas con la fuente de financiamiento FONAM, distribuidas de la siguiente manera:
4.Vereda Santa Teresa del Camoa, Tema: Biodiversidad y misionalidad de PNNSMAN- 45 personas capacitadas
5. Vereda El Carmen, Tema: Biodiversidad y misionalidad de PNNSMAN- 9 personas capacitadas
6. Vereda La Cristalina, Tema: Biodiversidad y misionalidad de PNNSMAN- 11 personas capacitadas
7. Vereda Siberia, Tema: Biodiversidad y misionalidad de PNNSMAN- 16 personas capacitas</t>
  </si>
  <si>
    <t xml:space="preserve">El avance cuantitativo acumulado a primer trimestre es de 42,254 ha (PGN 25.267 - FONAM 16.986,98)  de acuerdo a la meta programada de 262.707,07 ha. Este valor es la suma de los datos validados para cada DT </t>
  </si>
  <si>
    <t>Se reportará avance a medida que se vaya surtiendo la ruta de implementación. Parques Nacionales Naturales de Colombia (PNNC) participa únicamente en las tres primeras fases del proceso de declaratoria y/o ampliación.</t>
  </si>
  <si>
    <t>N/A</t>
  </si>
  <si>
    <t xml:space="preserve">El valor total de zonas presionadas cubiertas con jornadas de vigilancia acumulado corte segundo trimestre de 2025 para PGN es de 22.717. Este valor es la suma de los datos validados para cada DT </t>
  </si>
  <si>
    <t xml:space="preserve">El valor total de zonas presionadas cubiertas con jornadas de vigilancia acumulado corte segundo trimestre de 2025 para FONAM es de 29.420. Este valor es la suma de los datos validados para cada DT </t>
  </si>
  <si>
    <t>Sin reporte en Senda</t>
  </si>
  <si>
    <t>Sin reporte de informe en Senda</t>
  </si>
  <si>
    <t>Se viene surtiendo la ruta indicativa para la celebración de acuerdos.</t>
  </si>
  <si>
    <t>Se viene surtiendo la ruta indicativa para la celebración de acuerdos.
En el segundo trimestre del año, como parte de las actividades programadas en la línea de acuerdos de conservación del PNN Chingaza, se realizaron visitas de caracterización a 16 fincas distribuidas en los municipios de San Juanito (Meta), Junín, Guasca y La Calera (Cundinamarca). En San Juanito, se visitaron 9 fincas, correspondientes a 9 familias que participaron en la caracterización de sus sistemas productivos; en Junín, 5 fincas fueron visitadas, representando a 5 familias; en Guasca y La Calera, se registró 1 finca en cada municipio, representando a una familia cada una. En todas las fincas visitadas, se identificaron prácticas de ganadería y agricultura, así como un fuerte interés en implementar estrategias para la conservación del hábitat natural.</t>
  </si>
  <si>
    <t>Con corte a 30 de Junio de 2025 se registra un avance total de 25.105.973,50 ha así:
PGN: 13.599.905,84 ha
FONAM: 11.506.067,66 ha</t>
  </si>
  <si>
    <t>Con corte a 30 de Junio de 2025 se registra un avance total de 25.105.973,50 ha así:
PGN: 13.599.905,84 ha
FONAM: 11.506.067,66 ha
•Se realizaron reuniones iniciales con las administraciones municipales de Medina, Restrepo y Cumaral, lideradas por las secretarías de Medio Ambiente, para establecer los primeros acercamientos y definir planes de trabajo para el primer semestre de 2025. 
•Se realizó una presentación dirigida a la Red Latinoamericana de Sistemas de Evaluación de Impacto Ambiental (REDLASEIA) y a una comisión de la Autoridad Nacional de Licencias Ambientales (ANLA), con el propósito de socializar el funcionamiento del Sistema Nacional Ambiental (SINA), el Sistema Nacional de Áreas Protegidas (SINAP) y el modelo de gestión implementado en el Parque Nacional Natural Chingaza.
•En el marco del proceso de re-enlistamiento del PNN Chingaza en la Lista Verde, se elaboró y presentó un informe ante la Subdirección de Gestión y Manejo, en el cual se expusieron los avances en el plan de mejoramiento establecido para este fin.</t>
  </si>
  <si>
    <t xml:space="preserve">Durante el primer trimestre del año, el equipo RUNAP llevó a cabo diversas actividades enfocadas en el manejo y actualización de la información de las áreas protegidas del SINAP registradas en el RUNAP.
Se llevaron a cabo espacios de trabajo con el Ministerio de Ambiente y Desarrollo Sostenible para avanzar en el registro de las Reservas Forestales Protectoras Nacionales. Así mismo, se realizaron reuniones con entidades como CDMB, Cortolima, Carsucre, CVC, CRC, CAR, CRQ, CAM, CAS, CORPOBOYACA y CORPONOR, con el propósito de revisar y resolver casos de traslapes entre áreas protegidas dentro de sus jurisdicciones. En articulación con el grupo GGCI, se brindó acompañamiento al proceso de precisión de límites, liderado por las Corporaciones Autónomas Regionales que cuentan con áreas protegidas colindantes del SPNN.
Adicionalmente, con el equipo de Dirección de Bosques, Biodiversidad y Servicios Ecosistémicos - DBBSE de Ministerio de Ambiente se ha revisado lo relacionado con el proceso de registro de las Reservas Forestales Protectoras Nacionales y con el equipo de la Dirección de Ordenamiento Territorial y coordinación del SINA - DOAT lo relacionado con los avances en los compromisos de la sentencia de Ventanilla Minera. 
Se brindó orientación técnica a las autoridades ambientales para el cargue y la actualización de información en el aplicativo RUNAP, de acuerdo con las necesidades y las inconsistencias identificadas. De manera semanal, se actualizó tanto la base de datos de las áreas protegidas registradas como el archivo shapefile consolidado, disponible en la página web del RUNAP. De manera mensual, se realizó la consolidación de las cifras en hectáreas tanto marinas como terrestres, que hacen parte del SINAP con respecto al total del país. </t>
  </si>
  <si>
    <t>Durante el segundo trimestre se culminó la realización la elaboración de los planes de propagación de las áreas protegidas que faltaban, en este se plasma las especies a propagar, la cantidad de material que se requiere de cada una y una proyección de cuando se requiere sacar a campo. De los planes de propagación se continuó con la ejecución de actividades en los viveros teniendo actualmente 25 áreas protegidas con viveros en funcionamiento, que han tienen los siguientes resultados por actividad.
Además, se han adelantado labores administrativas para la compra de herramientas, insumos y otros elementos lo cual ha permitido tener en funcionamiento los viveros y avanzar en procesos de adecuación o mejora de infraestructura y/o requerimientos básicos en las áreas de trabajo.</t>
  </si>
  <si>
    <t xml:space="preserve">Para segundo trimestre las áreas protegidas que cuentan con recursos asignados por la presente actividad avanzan en la gestión de investigaciones y apoyo en temas actualización de planes de manejo, programas de monitoreo y portafolios de proyectos de investigación. 
 </t>
  </si>
  <si>
    <t xml:space="preserve">Se han realizado actividades de rocería, tutorado, limpieza, retiro de bejucos de las plántulas y replantaciones en ecosistemas terrestres.
Se avanzo en acciones de mantenimiento relacionadas con resiembra, platéos, fertilización, y adecuación de caminos para el ingreso a las áreas a las cuales se realizarán mantenimiento. 
</t>
  </si>
  <si>
    <t>Se realizaron procesos de gestión asociado a: vistas de campo para evaluar las áreas para realizar mantenimiento. 
Se realizaron definición de criterios para los EP para la contratación; estructuración del plan de para los procesos de restauración. En términos generales se está en planeación de la   restauración ecológica para responder a los tres indicadores de restauración ecológica. Asimismo se realizan actividades de limpiezas de caminos y senderos para los respectivas labores de  mantenimientos asociados a plateo, abono y resiembra.</t>
  </si>
  <si>
    <t>Sin avance cuantitativo en Senda.
Validar avance cualitativo en drive.</t>
  </si>
  <si>
    <t>Para el segundo trimestre del 2025 se avanza con el desarrollo de la planeación de los ejericios de comunicación y educación ambiental para el logro de la meta. Este ejercicio se ha consolidado a partir de las necesidades e intereses de las áreas protegidas como aporte a su gestión en coordinación con las direcciones territoriales y grupo de comunicaciones y educación ambiental.  Para este segundo trimestre todas las áreas protegidas han surtido el proceso de planeación. 
Asimismo, las áreas protegidas emprenden o continuan con el desarrollo de las acciones de educación y comunicación propuestas. Los principales actores están relacionados con instituciones educativas, autoridades indígenas, fuerza pública, entes territoriales, comunidades afro, comunidades campesinas, juntas de acción comunal, prestadores de servicio y público general. Las líneas de acción de pedagogías para la paz que se abordan directa o indirectamente son: aulas vivas para la paz, artes-sabres y culturas, instrumentos de planeación. En el marco del desarrollo metodológico se resalta el diseño de herramientas pedagógicas con enfoque diferencial orientadas al logro de los objetivos comunicativos y pedagógicos propuestos.</t>
  </si>
  <si>
    <t>TOTAL FONAM</t>
  </si>
  <si>
    <t>I TRIM</t>
  </si>
  <si>
    <t>II TRIM</t>
  </si>
  <si>
    <t>TOTAL JP</t>
  </si>
  <si>
    <t>AVANCE II tri</t>
  </si>
  <si>
    <t>META TOTAL FONAM</t>
  </si>
  <si>
    <t>AVANCE TOTAL</t>
  </si>
  <si>
    <t>Johanna</t>
  </si>
  <si>
    <t>Anye y Caro PIIP</t>
  </si>
  <si>
    <t>PGN</t>
  </si>
  <si>
    <t>Sedes adecuadas</t>
  </si>
  <si>
    <t>Sedes mantenidas</t>
  </si>
  <si>
    <t>Descripción del bien o servicio a entregar</t>
  </si>
  <si>
    <t>Número de unidades, hectáreas o beneficiarios</t>
  </si>
  <si>
    <t>Costo estimado</t>
  </si>
  <si>
    <t>Fuente(s) de financiación, si aplica</t>
  </si>
  <si>
    <t xml:space="preserve">Nombre proyecto: </t>
  </si>
  <si>
    <t xml:space="preserve">BPIN: </t>
  </si>
  <si>
    <t>Fortalecimiento de la capacidad institucional de Parques Nacionales Naturales a nivel Nacional</t>
  </si>
  <si>
    <t>VIGENCIA 2025</t>
  </si>
  <si>
    <t>VIGENCIA 2026</t>
  </si>
  <si>
    <t>Localización Departamento</t>
  </si>
  <si>
    <t>Localización Municipio</t>
  </si>
  <si>
    <t>Mejoramiento de la Infraestructura física en los Parques Nacionales Naturales de Colombia y sus áreas protegidas Nacional</t>
  </si>
  <si>
    <t>Nacional</t>
  </si>
  <si>
    <t>Servicios tecnológicos</t>
  </si>
  <si>
    <t>Servicios de información implementados</t>
  </si>
  <si>
    <t>Documentos de Planeación</t>
  </si>
  <si>
    <t>Servicio de implementación sistemas de gestión</t>
  </si>
  <si>
    <t>Documentos normativos</t>
  </si>
  <si>
    <t>Guaviare,Boyacá, La Guajira, Bolivar, Magdalena,  Chocó, Atlántico,</t>
  </si>
  <si>
    <t>Cauca</t>
  </si>
  <si>
    <t>Popayán</t>
  </si>
  <si>
    <t xml:space="preserve">Número </t>
  </si>
  <si>
    <t>Porcentaje</t>
  </si>
  <si>
    <t>Servicio declaración de áreas protegidas</t>
  </si>
  <si>
    <t>Servicio de ecoturismo en las áreas protegidas</t>
  </si>
  <si>
    <t>Documentos de lineamientos técnicos</t>
  </si>
  <si>
    <t>Servicio de administración y manejo de áreas protegidas</t>
  </si>
  <si>
    <t>Servicio de registro de áreas protegidas</t>
  </si>
  <si>
    <t>Servicio de producción de plántulas en viveros</t>
  </si>
  <si>
    <t>Servicio de prevención, vigilancia y control de las áreas protegidas</t>
  </si>
  <si>
    <t>Documentos de investigación para la conservación de la biodiversidad y sus servicios ecosistémicos</t>
  </si>
  <si>
    <t>Documentos de planeación para la conservación de la biodiversidad y sus servicios eco sistémicos</t>
  </si>
  <si>
    <t>Servicio de educación informal en el marco de la conservación de la biodiversidad y los servicios eco sistémicos</t>
  </si>
  <si>
    <t>Indicador</t>
  </si>
  <si>
    <t>Servicio de restauración de ecosistemas</t>
  </si>
  <si>
    <t>A nivel nacional, relacionado en los departamentos donde se encuentran ubicadas las Direcciones Territoriales y las Áreas Protegidas de PNNC</t>
  </si>
  <si>
    <t>A nivel nacional, relacionado en los municipios donde se encuentran ubicadas las Direcciones Territoriales y las Áreas Protegidas de PNNC</t>
  </si>
  <si>
    <t>NACIÓN (PGN)
PROPIOS (FONAM)</t>
  </si>
  <si>
    <t>NACIÓN (PGN)</t>
  </si>
  <si>
    <t>Pensilvania
Samaná
Tierralta, Puerto Libertador, Montelíbano, San José de Uré, Ituango, Dabeiba, y Peque</t>
  </si>
  <si>
    <t>Caldas
Córdoba</t>
  </si>
  <si>
    <t>Calamar, Miraflores y San José del Guaviare, Charalá, Encino, Gámbita, Riohacha, Cartagena, Santa Marta, Alto Baudó, Bahía Solano, Bojayá, Nuquí,  Arcabuco, Chiquiza y Villa de Leyva, Chiscas, Cubará, Cocuy y Guicán.</t>
  </si>
  <si>
    <t>Bien o servicio a entregar</t>
  </si>
  <si>
    <t>Magnitud a entregar en 2025</t>
  </si>
  <si>
    <t>Costo total estimado</t>
  </si>
  <si>
    <t xml:space="preserve"> - Número de visitantes que ingresan a las áreas protegidas  con vocación ecoturística del Sistema Nacionales de Parques Naturales </t>
  </si>
  <si>
    <t xml:space="preserve"> - Predios y mejoras adquiridas de carácter privado que se encuentran al interior de las áreas protegidas del Sistema de Parques Nacionales Naturales, como contribución al fortalecimiento de la gobernanza. </t>
  </si>
  <si>
    <t xml:space="preserve"> - Hectáreas declaradas bajo el proceso de implementación de la ruta de declaratoria y/o ampliación de áreas protegidas de acuerdo con la resolución 1125 de 2015 del Ministerio de Ambiente y Desarrollo Sostenible, comprende el análisis de componentes biofísicos, sociales, económicos y culturales. </t>
  </si>
  <si>
    <t>Hectáreas ampliadas bajo el proceso de implementación de la ruta de declaratoria y/o ampliación de áreas protegidas de acuerdo con la resolución 1125 de 2015 del Ministerio de Ambiente y Desarrollo Sostenible, comprende el análisis de componentes biofísicos, sociales, económicos y culturales</t>
  </si>
  <si>
    <t xml:space="preserve"> - La finalidad de este producto es identificar, a partir de las jornadas de Prevención Vigilancia y Control (PVC), las zonas que se encuentran en presión al interior del área protegida, recopiladas de la información histórica de la vigencia anterior al año en curso. Los recorridos de PVC, se realizan directamente en campo o a través de otras tecnologías como drones, sobrevuelos y vigilancia por medio de aplicaciones.</t>
  </si>
  <si>
    <t>Mide el número de áreas protegidas del SINAP (en hectáreas) donde se desarrollan actividades de administración, manejo o coordinación del SINAP, corresponden a:
 - Áreas protegidas del Sistema de Parques Nacionales Naturales – SPNN
- Reservas Forestales Protectoras
- Parques Naturales Regionales
-  Distritos de Manejo Integrado
- Distritos de Conservación de Suelos
- Áreas de Recreación
- Áreas Protegidas Privadas</t>
  </si>
  <si>
    <t xml:space="preserve"> - Corresponde a las hectáreas que se encuentran registradas en el Registro Único Nacional de Áreas Protegidas. En esta herramienta cada una de las Autoridades Ambientales inscriben las áreas protegidas de su jurisdicción, con el fin de tener un consolidado de las áreas que conforman el Sistema Nacional de Áreas Protegidas – SINAP y a su vez saber en términos cuantitativos y cualitativos cuántas son, superficie protegida, su localización, qué protegen y el régimen de usos de acuerdo a cada una de las categorías establecidas</t>
  </si>
  <si>
    <t xml:space="preserve"> - Plántulas que provengan de semilla, esquejes, estacas, o que sean reclutadas y entregadas, las cuales cumplan con los parámetros mínimos de altura, desarrollo y calidad fitosanitaria según la especie, y se consideren aptas para realizar plantaciones o resiembras de restauración y/o para aportar a los sistemas sostenibles de conservación. </t>
  </si>
  <si>
    <t xml:space="preserve"> - Informes finales o parciales de investigación elaborados por las áreas protegidas. Se contemplan tesis de grado, artículos de investigación, libros, entre otros</t>
  </si>
  <si>
    <t xml:space="preserve"> - Hectáreas intervenidas con procesos de restauración, recuperación, rehabilitación y sistemas sostenibles para la conservación. Se contemplan actividades como eliminación de tensionantes, control de especies exóticas e invasoras, instalación de perchas y barreras cortafuegos, enriquecimiento de bosques, enriquecimiento de chagras, regeneración natural asistida, obras biomecánicas, revegetalización, cortinas rompevientos, remediación, implementaciones de sistemas sostenibles de conservación, entre otros.</t>
  </si>
  <si>
    <t xml:space="preserve"> Hectáreas intervenidas con acciones de mantenimiento de individuos (árboles, arbustos, lianas, palmas, frailejones) que fueron sembrados y/o plantados en la vigencia anterior dentro de los ecosistemas terrestres</t>
  </si>
  <si>
    <t xml:space="preserve"> - Corresponde a la entrega de los documentos formulados o actualizados que orientan el manejo de las áreas protegidas como lo es el Plan de Manejo, el Programa de Monitoreo, el Portafolio de Investigaciones, el Plan de Ordenamiento Ecoturístico y las guías y protocolos para la gestión del riesgo.</t>
  </si>
  <si>
    <t xml:space="preserve"> - Corresponde al servicio de educación informal que se presta a población externa sobre temáticas como: generalidades del Sistema de Parques Nacionales Naturales, generalidades de las áreas protegidas, fauna y flora representativa de los ecosistemas que se conservan, rescate de saberes tradicionales o saberes locales que hacen parte del patrimonio cultural, prevención, vigilancia y control (PVC), ecoturismo, aviturismo, manejo de residuos sólidos, entre otros</t>
  </si>
  <si>
    <t>Magnitud a entregar en 2026</t>
  </si>
  <si>
    <r>
      <t xml:space="preserve"> - Conceptos técnicos emitidos que dan cuenta de los acuerdos de conservación con bienestar implementados o en implementación con las familias campesinas, pescadoras, comunidades y/o organizaciones comunitarias que actualmente habitan, colindan, ocupan y realizan usos tradicionales asociados a la economía campesina en Parques Nacionales. </t>
    </r>
    <r>
      <rPr>
        <b/>
        <sz val="14"/>
        <color theme="1"/>
        <rFont val="Aptos Narrow"/>
        <family val="2"/>
        <scheme val="major"/>
      </rPr>
      <t>(266 Acuerdos de Conservación con familias y campesinas y 2 documentos en el marco de la formulación e implementación de la Estrategia de Sostenibilidad.</t>
    </r>
  </si>
  <si>
    <t>Sistema de gestión implementado</t>
  </si>
  <si>
    <t>Documentos normativos realizados</t>
  </si>
  <si>
    <t>Documentos de planeación realizados</t>
  </si>
  <si>
    <t>Índice de capacidad en la prestación de servicios de tecnología</t>
  </si>
  <si>
    <t>Sistemas de información implementados</t>
  </si>
  <si>
    <t>Corresponde al proceso que asegura la disposición de la información de manera accesible, confiable y oportuna.</t>
  </si>
  <si>
    <t xml:space="preserve">En el sistema de gestión se define como el conjunto de políticas, procesos, herramientas y metodologías adoptadas para mejorar la planificación, el seguimiento y la gestión de la entidad, de acuerdo con lo establecido en la Resolución 112 de 23 de abril de 2024 y el Decreto 612 de 2018. Para su implementación se realizan las siguientes actividades: ejecución de los planes de trabajo y/o mejoramiento, seguimiento a los planes del Decreto 612 de 2018, actualización de documentos, riesgos, indicadores y planes; ejecución del Plan Anual de Auditorías, implementación de la estrategia de comunicaciones, e implementación de acciones de diálogo y participación ciudadana.
</t>
  </si>
  <si>
    <t xml:space="preserve">1. Mantenimiento de cubiertas de Oficinas y auditorio
 adecuación de muros, ventanas y baños del AP Ciribiquete (Guaviare)
2. Mantenimiento de Cabaña de control y vigilancia Alta Montaña del AP Guannetá Alto Río Fonce (Boyacá
3. Impermeabilización y mantenimiento general de cubierta y sello de fisuras en fachadas de Sede administrativa El Encino del AP Guannetá Alto Río Fonce (Boyacá)
4. Mantenimiento general de la infraestructura, que incluye el sellado de juntas, la intervención en la cubierta, el mantenimiento de la madera en general y del sistema fotovoltaico Cabaña operativa Guanebucanes del APLos Flamencos (La Guajira)
5.  Adecuación y ampliación Bodega Guanebucanes
 excavación e implementación de una cimentación nueva, del AP Los Flamencos (La Guajira)
6. Mantenimiento Torre de Agua del AP Los Flamencos (La Guajira)
7. Reemplazo de los elementos de madera que se encuentran afectados de la Torre de Paneles Guanebucanes del AP Los Flamencos (La Guajira).
8. Mantenimiento Puente Centro de Visitantes del AP Los Flamencos (La Guajira).
9. Reemplazo de la puerta y la ventana del Puesto de información y manteniemiento de cubierta del AP Los Flamencos (La Guajira).
10.  Desmonte y reemplazo de las puertas del Aula Ambiental del AP Los Flamencos (La Guajira).
11. Mantenimiento de la madera y la cubierta, junto con el cambio de vidrios y el reemplazo de puertas de la Cabaña operativa Pitilla del AP Los Flamencos (La Guajira).
12. Reemplazo de los elementos de madera Torre de paneles del AP Los Flamencos (La Guajira).
13. Reemplazo de los elementos de madera afectados Torre de agua del AP Los Flamencos (La Guajira).
14. cambio de la cubierta, adecuación de baños, renovación de la instalación eléctrica, ajuste de elementos no estructurales en madera y mejoramiento de pisos. Se reforzará la estructura del sistema fotovoltaico y se reconstruirá la escalera de acceso de la  Cabaña Operativa Mangle (ISLA GRANDE) del AP Corales del Rosario (Bolívar)
15. Mantenimiento de muelle de acceso Isla Grande del AP Corales del Rosario (Bolívar)
16. Mantenimiento correctivo y preventivo de la cubierta, cambio de elementos en mal estado y carpintería del  Kiosko de información y control de aduana- Sector Cañaveral del AP Tayrona (Magdalena)
17. Mantenimiento correctivo y preventivo de la cubierta, cambio de elementos en mal estado y carpintería de la caseta control de auditores Sector Cañaveral del AP Tayrona (Magdalena)
18. Mantenimiento correctivo y preventivo de la cubierta, cambio de elementos en mal estado y carpintería, de la plataforma de entrada Taquilla de inducción -Sector Zaino del AP Tayrona (Magdalena).
19. Mantenimiento correctivo y preventivo de la cubierta, cambio de elementos en mal estado y carpintería del Kiosko Taquilla Zaino del AP Tayrona (Magdalena)
20. Cambio de elementos en mal estado y carpintería del Puente de acceso del setor Cañaveral del AP Tayrona (Magdalena).
21. Mantenimiento correctivo y preventivo de la cubierta, cambio de elementos en mal estado y carpintería de la Caseta de planta eléctrica sector cañaveral del AP Tayrona (Magdalena).
22. Cambio de elementos en mal estado y torillería Sendero Kogui del AP Tayrona (Magdalena).
23. Mantenimiento correctivo y preventivo del sistema de energía  Fotovoltaico de Bahía Concha en el AP Tayrona (Magdalena).
24. Mantenimiento correctivo de la cubierta de la Cabaña Dormilón del AP Utría (Chocó)
25. Mantenimiento general Cabaña de control y vigilancia Los Cocos del ap VIPIS (Atlántico)
</t>
  </si>
  <si>
    <t xml:space="preserve">1. Adecuación de muros, cubierta, cocina, puertas, ventanas y carpintería general de  la Cabaña Control y Vigilancia del AP Chiribiquete (Guaviare)
2.  Adecuación total de la cabaña operatia, cubierta, muros, pisos, sistema eléctrico, hidrosanitario de la Cabaña operativa de funcionarios del AP Isla de la Corota (Nariño)
3. Adecuación Subsede Adminsitrativa Dirección Territorial Andes Occidentales (Cauca)
4.  Adecuación Mirador-Sendero Volcán escondido del AP Selva Florencia (Caldas)
</t>
  </si>
  <si>
    <r>
      <t xml:space="preserve">Sentencias: 
</t>
    </r>
    <r>
      <rPr>
        <sz val="14"/>
        <color theme="1"/>
        <rFont val="Aptos Narrow"/>
        <family val="2"/>
        <scheme val="major"/>
      </rPr>
      <t xml:space="preserve">1. STC-4360 de 2018 Amazonía sujeta de derechos.
2.  STL 510-2021 PNN Las Hermosas
3.  STL 10716-2020 Nevados Sujeto de Derechos
4.  T-052 del 2017
5. Plan Estratégico del Plan Maestro y desarrollo de los proyectos productivos sostenibles a los pescadores beneficiarios del Plan de Compensación que aún no han sido compensados.
6. Sentencia  20001-31-21-003–2017–00154–00 Restitución de Derechos Territoriales al Pueblo Kogui.
7. T021-2017 Apoyo avance sancionatorios
8. Sentencia 460 de 2018
</t>
    </r>
    <r>
      <rPr>
        <b/>
        <sz val="16"/>
        <color theme="1"/>
        <rFont val="Aptos Narrow"/>
        <family val="2"/>
        <scheme val="minor"/>
      </rPr>
      <t xml:space="preserve">
</t>
    </r>
    <r>
      <rPr>
        <b/>
        <sz val="16"/>
        <color rgb="FFC00000"/>
        <rFont val="Aptos Narrow"/>
        <family val="2"/>
        <scheme val="minor"/>
      </rPr>
      <t>*Los recursos relacionados para el cumplimiento de estas sentencias son indicativos, dado que dependen de la formalización del plan de trabajo  que se defina con estos territorios y de priozación de las actividades que se definan para la vigencia 2025.</t>
    </r>
  </si>
  <si>
    <r>
      <t xml:space="preserve">Plan de manejo con los cuatro (4) pueblos la sierra (Compromisos étnicos): </t>
    </r>
    <r>
      <rPr>
        <sz val="14"/>
        <color theme="1"/>
        <rFont val="Aptos Narrow"/>
        <family val="2"/>
        <scheme val="minor"/>
      </rPr>
      <t>Compromiso de PND con el CTC -Consejo Territorial de Cabildos- de los 4 pueblos de las Sierra Nevada de Santa Marta</t>
    </r>
    <r>
      <rPr>
        <b/>
        <sz val="14"/>
        <color theme="1"/>
        <rFont val="Aptos Narrow"/>
        <family val="2"/>
        <scheme val="minor"/>
      </rPr>
      <t xml:space="preserve">
</t>
    </r>
    <r>
      <rPr>
        <b/>
        <sz val="14"/>
        <color rgb="FFC00000"/>
        <rFont val="Aptos Narrow"/>
        <family val="2"/>
        <scheme val="minor"/>
      </rPr>
      <t>*Este indicador hace referencia a los compromisos del Plan Nacional de Desarrollo a partir de la vigencia 2026.</t>
    </r>
  </si>
  <si>
    <r>
      <t xml:space="preserve">Consulta previa:
</t>
    </r>
    <r>
      <rPr>
        <sz val="14"/>
        <color theme="1"/>
        <rFont val="Aptos Narrow"/>
        <family val="2"/>
        <scheme val="minor"/>
      </rPr>
      <t xml:space="preserve">1. Apoyo a ocho Asambleas de los Resguardos Motilón Barí y Catalaura la Gabarra
2.  Plan de manejo del AP Parque Nacional Natural el Cocuy, construido conjuntamente y llevado a consulta previa con cada uno de los resguardos
3. Consulta No. 740 de 2019
4. Consulta Previa de Ampliación No. 2259 de 2022
5. Contratación de enlace indígena con el RI de Caño Mochuelo
6. Consulta previa del PM del PNN Tuparro 
7. Consulta previa de plan de manejo  en el PNN Utría 
8. Seguimiento acuerdos de consulta previa de declaratoria del PNN Uramba Bahía Málaga 
9. Seguimiento acuerdos de consulta previa de declaratoria del DNMI Cabo Manglares Bajo Mira y Frontera
</t>
    </r>
    <r>
      <rPr>
        <b/>
        <sz val="14"/>
        <color rgb="FFC00000"/>
        <rFont val="Aptos Narrow"/>
        <family val="2"/>
        <scheme val="minor"/>
      </rPr>
      <t xml:space="preserve">
*Los recursos relacionados para el cumplimiento de las consultas previas, son indicativos y están sujetos a la concertación y priozación de las actividades que se definan para la vigencia 2025 con los pueblos étnicos.</t>
    </r>
  </si>
  <si>
    <t>Corresponde a los actos administrativos   expedidos por la Oficina Asesora Jurídica, tales como Resoluciones de encargos, delegación de funciones, actuaciones administrativas tendientes al saneamiento, pagos de saldos de crédito judicial, entre otros actos administrativos.</t>
  </si>
  <si>
    <t>Corresponde a documentos tales como: Plan Estratégico, Plan de Acción Institucional, Plan de Participación Ciudadana, Estrategia de Racionalización de Trámites, 
Estrategia de Cooperación y Asuntos Internacionales, anteproyecto de presupuesto ,  Informes de: gestión Institucional, Rendición de cuentas, Informes de seguimiento a Proyectos de Inversión, Informe al congreso, Informe participación ciudadana</t>
  </si>
  <si>
    <t>Corresponde a la medición del Índice de capacidad en la prestación de servicios de tecnología, el cual se mide en función de: 
*Servicios para la renovación de la suscripción ante LACNIC del protocolo IPV6
- Adición e instalación del servicio de Internet, en el marco del Fortalecimiento de la capacidad institucional y el producto de servicios tecnológicos.
*Google Cloud Plataforma
*Mantenimiento y soporte técnico del SI HUMANO WEB
*Suministro de certificados digitales de función pública (servidor seguro HSM) y soporte técnico
*Adquisición de licencias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</si>
</sst>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 #,##0.00;[Red]\-&quot;$&quot;\ #,##0.00"/>
    <numFmt numFmtId="42" formatCode="_-&quot;$&quot;\ * #,##0_-;\-&quot;$&quot;\ * #,##0_-;_-&quot;$&quot;\ * &quot;-&quot;_-;_-@_-"/>
    <numFmt numFmtId="44" formatCode="_-&quot;$&quot;\ * #,##0.00_-;\-&quot;$&quot;\ * #,##0.00_-;_-&quot;$&quot;\ * &quot;-&quot;??_-;_-@_-"/>
    <numFmt numFmtId="43" formatCode="_-* #,##0.00_-;\-* #,##0.00_-;_-* &quot;-&quot;??_-;_-@_-"/>
    <numFmt numFmtId="164" formatCode="_-* #,##0_-;\-* #,##0_-;_-* &quot;-&quot;??_-;_-@_-"/>
    <numFmt numFmtId="165" formatCode="0.000%"/>
    <numFmt numFmtId="166" formatCode="_-* #,##0.000_-;\-* #,##0.000_-;_-* &quot;-&quot;??_-;_-@_-"/>
  </numFmts>
  <fonts count="42">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font>
    <font>
      <sz val="11"/>
      <color theme="1"/>
      <name val="Calibri"/>
      <family val="2"/>
    </font>
    <font>
      <b/>
      <sz val="11"/>
      <color theme="1"/>
      <name val="Aptos Narrow"/>
      <family val="2"/>
      <scheme val="minor"/>
    </font>
    <font>
      <sz val="11"/>
      <color theme="1"/>
      <name val="Aptos Narrow"/>
      <family val="2"/>
      <scheme val="minor"/>
    </font>
    <font>
      <b/>
      <sz val="18"/>
      <color theme="1"/>
      <name val="Aptos Narrow"/>
      <family val="2"/>
    </font>
    <font>
      <sz val="11"/>
      <color theme="1"/>
      <name val="Aptos Narrow"/>
      <family val="2"/>
      <scheme val="minor"/>
    </font>
    <font>
      <sz val="10"/>
      <name val="Arial Narrow"/>
      <family val="2"/>
    </font>
    <font>
      <b/>
      <sz val="10"/>
      <name val="Arial Narrow"/>
      <family val="2"/>
    </font>
    <font>
      <b/>
      <i/>
      <u/>
      <sz val="10"/>
      <name val="Arial Narrow"/>
      <family val="2"/>
    </font>
    <font>
      <sz val="11"/>
      <color theme="1"/>
      <name val="Calibi"/>
    </font>
    <font>
      <b/>
      <sz val="11"/>
      <color theme="1"/>
      <name val="Calibi"/>
    </font>
    <font>
      <b/>
      <sz val="10"/>
      <color theme="1"/>
      <name val="Calibi"/>
    </font>
    <font>
      <b/>
      <sz val="11"/>
      <name val="Calibi"/>
    </font>
    <font>
      <sz val="11"/>
      <name val="Calibri"/>
      <family val="2"/>
    </font>
    <font>
      <sz val="10"/>
      <name val="Calibri"/>
      <family val="2"/>
    </font>
    <font>
      <sz val="11"/>
      <color rgb="FF333333"/>
      <name val="Calibri"/>
      <family val="2"/>
    </font>
    <font>
      <sz val="11"/>
      <color theme="1"/>
      <name val="Aptos Narrow"/>
      <family val="2"/>
      <scheme val="minor"/>
    </font>
    <font>
      <sz val="8"/>
      <name val="Aptos Narrow"/>
      <family val="2"/>
      <scheme val="minor"/>
    </font>
    <font>
      <b/>
      <sz val="18"/>
      <color theme="1"/>
      <name val="Aptos Narrow"/>
      <family val="2"/>
      <scheme val="minor"/>
    </font>
    <font>
      <sz val="14"/>
      <color theme="1"/>
      <name val="Aptos Narrow"/>
      <family val="2"/>
      <scheme val="minor"/>
    </font>
    <font>
      <sz val="11"/>
      <color theme="1"/>
      <name val="Aptos Narrow"/>
      <family val="2"/>
      <scheme val="minor"/>
    </font>
    <font>
      <b/>
      <sz val="24"/>
      <color theme="1"/>
      <name val="Aptos Narrow"/>
      <family val="2"/>
      <scheme val="minor"/>
    </font>
    <font>
      <sz val="18"/>
      <color theme="1"/>
      <name val="Aptos Narrow"/>
      <family val="2"/>
      <scheme val="minor"/>
    </font>
    <font>
      <b/>
      <sz val="16"/>
      <color theme="1"/>
      <name val="Aptos Narrow"/>
      <family val="2"/>
      <scheme val="minor"/>
    </font>
    <font>
      <sz val="16"/>
      <color theme="1"/>
      <name val="Aptos Narrow"/>
      <family val="2"/>
      <scheme val="minor"/>
    </font>
    <font>
      <sz val="16"/>
      <color theme="1"/>
      <name val="Calibri"/>
      <family val="2"/>
    </font>
    <font>
      <sz val="14"/>
      <color theme="1"/>
      <name val="Aptos Narrow"/>
      <family val="2"/>
      <scheme val="major"/>
    </font>
    <font>
      <b/>
      <sz val="14"/>
      <color theme="1"/>
      <name val="Aptos Narrow"/>
      <family val="2"/>
      <scheme val="major"/>
    </font>
    <font>
      <b/>
      <sz val="14"/>
      <color theme="1"/>
      <name val="Aptos Narrow"/>
      <family val="2"/>
      <scheme val="minor"/>
    </font>
    <font>
      <b/>
      <sz val="16"/>
      <color rgb="FFC00000"/>
      <name val="Aptos Narrow"/>
      <family val="2"/>
      <scheme val="minor"/>
    </font>
    <font>
      <b/>
      <sz val="14"/>
      <color rgb="FFC00000"/>
      <name val="Aptos Narrow"/>
      <family val="2"/>
      <scheme val="minor"/>
    </font>
  </fonts>
  <fills count="23">
    <fill>
      <patternFill patternType="none"/>
    </fill>
    <fill>
      <patternFill patternType="gray125"/>
    </fill>
    <fill>
      <patternFill patternType="solid">
        <fgColor rgb="FF84E291"/>
        <bgColor indexed="64"/>
      </patternFill>
    </fill>
    <fill>
      <patternFill patternType="solid">
        <fgColor rgb="FFD9F2D0"/>
        <bgColor indexed="64"/>
      </patternFill>
    </fill>
    <fill>
      <patternFill patternType="solid">
        <fgColor rgb="FFF2F2F2"/>
        <bgColor indexed="64"/>
      </patternFill>
    </fill>
    <fill>
      <patternFill patternType="solid">
        <fgColor rgb="FF99FF66"/>
        <bgColor indexed="64"/>
      </patternFill>
    </fill>
    <fill>
      <patternFill patternType="solid">
        <fgColor rgb="FF00B0F0"/>
        <bgColor indexed="64"/>
      </patternFill>
    </fill>
    <fill>
      <patternFill patternType="solid">
        <fgColor rgb="FFFFFFFF"/>
        <bgColor indexed="64"/>
      </patternFill>
    </fill>
    <fill>
      <patternFill patternType="solid">
        <fgColor theme="9" tint="0.39997558519241921"/>
        <bgColor indexed="64"/>
      </patternFill>
    </fill>
    <fill>
      <patternFill patternType="solid">
        <fgColor rgb="FFFFFF00"/>
        <bgColor indexed="64"/>
      </patternFill>
    </fill>
    <fill>
      <patternFill patternType="solid">
        <fgColor theme="8" tint="0.79998168889431442"/>
        <bgColor rgb="FFC1F0C8"/>
      </patternFill>
    </fill>
    <fill>
      <patternFill patternType="solid">
        <fgColor theme="0"/>
        <bgColor indexed="64"/>
      </patternFill>
    </fill>
    <fill>
      <patternFill patternType="solid">
        <fgColor theme="8" tint="0.59999389629810485"/>
        <bgColor rgb="FFC1F0C8"/>
      </patternFill>
    </fill>
    <fill>
      <patternFill patternType="solid">
        <fgColor theme="8"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0070C0"/>
        <bgColor indexed="64"/>
      </patternFill>
    </fill>
    <fill>
      <patternFill patternType="solid">
        <fgColor theme="7" tint="0.59999389629810485"/>
        <bgColor indexed="64"/>
      </patternFill>
    </fill>
    <fill>
      <patternFill patternType="solid">
        <fgColor rgb="FFFFFF66"/>
        <bgColor indexed="64"/>
      </patternFill>
    </fill>
    <fill>
      <patternFill patternType="solid">
        <fgColor rgb="FF00B05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43" fontId="14" fillId="0" borderId="0" applyFont="0" applyFill="0" applyBorder="0" applyAlignment="0" applyProtection="0"/>
    <xf numFmtId="9" fontId="16" fillId="0" borderId="0" applyFont="0" applyFill="0" applyBorder="0" applyAlignment="0" applyProtection="0"/>
    <xf numFmtId="0" fontId="10" fillId="0" borderId="2"/>
    <xf numFmtId="43" fontId="10" fillId="0" borderId="2" applyFont="0" applyFill="0" applyBorder="0" applyAlignment="0" applyProtection="0"/>
    <xf numFmtId="44" fontId="10" fillId="0" borderId="2" applyFont="0" applyFill="0" applyBorder="0" applyAlignment="0" applyProtection="0"/>
    <xf numFmtId="9" fontId="10" fillId="0" borderId="2" applyFont="0" applyFill="0" applyBorder="0" applyAlignment="0" applyProtection="0"/>
    <xf numFmtId="42" fontId="10" fillId="0" borderId="2" applyFont="0" applyFill="0" applyBorder="0" applyAlignment="0" applyProtection="0"/>
    <xf numFmtId="0" fontId="27" fillId="0" borderId="2"/>
    <xf numFmtId="44" fontId="9" fillId="0" borderId="2" applyFont="0" applyFill="0" applyBorder="0" applyAlignment="0" applyProtection="0"/>
    <xf numFmtId="43" fontId="9" fillId="0" borderId="2" applyFont="0" applyFill="0" applyBorder="0" applyAlignment="0" applyProtection="0"/>
    <xf numFmtId="0" fontId="4" fillId="0" borderId="2"/>
    <xf numFmtId="44" fontId="31" fillId="0" borderId="0" applyFont="0" applyFill="0" applyBorder="0" applyAlignment="0" applyProtection="0"/>
  </cellStyleXfs>
  <cellXfs count="205">
    <xf numFmtId="0" fontId="0" fillId="0" borderId="0" xfId="0"/>
    <xf numFmtId="0" fontId="20" fillId="0" borderId="2" xfId="3" applyFont="1"/>
    <xf numFmtId="0" fontId="20" fillId="2" borderId="7" xfId="3" applyFont="1" applyFill="1" applyBorder="1" applyAlignment="1">
      <alignment wrapText="1"/>
    </xf>
    <xf numFmtId="0" fontId="20" fillId="2" borderId="8" xfId="3" applyFont="1" applyFill="1" applyBorder="1" applyAlignment="1">
      <alignment wrapText="1"/>
    </xf>
    <xf numFmtId="0" fontId="21" fillId="2" borderId="10" xfId="3" applyFont="1" applyFill="1" applyBorder="1" applyAlignment="1">
      <alignment horizontal="center" wrapText="1"/>
    </xf>
    <xf numFmtId="0" fontId="21" fillId="2" borderId="11" xfId="3" applyFont="1" applyFill="1" applyBorder="1" applyAlignment="1">
      <alignment wrapText="1"/>
    </xf>
    <xf numFmtId="0" fontId="21" fillId="0" borderId="11" xfId="3" applyFont="1" applyBorder="1" applyAlignment="1">
      <alignment wrapText="1"/>
    </xf>
    <xf numFmtId="1" fontId="20" fillId="3" borderId="10" xfId="3" applyNumberFormat="1" applyFont="1" applyFill="1" applyBorder="1" applyAlignment="1">
      <alignment horizontal="center" vertical="center" wrapText="1"/>
    </xf>
    <xf numFmtId="0" fontId="20" fillId="3" borderId="11" xfId="3" applyFont="1" applyFill="1" applyBorder="1" applyAlignment="1">
      <alignment vertical="center" wrapText="1"/>
    </xf>
    <xf numFmtId="8" fontId="20" fillId="4" borderId="11" xfId="3" applyNumberFormat="1" applyFont="1" applyFill="1" applyBorder="1" applyAlignment="1">
      <alignment horizontal="right" wrapText="1"/>
    </xf>
    <xf numFmtId="44" fontId="20" fillId="0" borderId="11" xfId="5" applyFont="1" applyFill="1" applyBorder="1" applyAlignment="1">
      <alignment wrapText="1"/>
    </xf>
    <xf numFmtId="8" fontId="20" fillId="5" borderId="11" xfId="3" applyNumberFormat="1" applyFont="1" applyFill="1" applyBorder="1" applyAlignment="1">
      <alignment horizontal="right" wrapText="1"/>
    </xf>
    <xf numFmtId="8" fontId="20" fillId="6" borderId="11" xfId="3" applyNumberFormat="1" applyFont="1" applyFill="1" applyBorder="1" applyAlignment="1">
      <alignment horizontal="right" wrapText="1"/>
    </xf>
    <xf numFmtId="0" fontId="21" fillId="0" borderId="1" xfId="3" applyFont="1" applyBorder="1" applyAlignment="1">
      <alignment wrapText="1"/>
    </xf>
    <xf numFmtId="1" fontId="20" fillId="0" borderId="2" xfId="3" applyNumberFormat="1" applyFont="1" applyAlignment="1">
      <alignment horizontal="left"/>
    </xf>
    <xf numFmtId="0" fontId="21" fillId="0" borderId="2" xfId="3" applyFont="1" applyAlignment="1">
      <alignment wrapText="1"/>
    </xf>
    <xf numFmtId="0" fontId="10" fillId="0" borderId="2" xfId="3"/>
    <xf numFmtId="0" fontId="12" fillId="0" borderId="2" xfId="3" applyFont="1"/>
    <xf numFmtId="164" fontId="22" fillId="10" borderId="1" xfId="4" applyNumberFormat="1" applyFont="1" applyFill="1" applyBorder="1" applyAlignment="1">
      <alignment horizontal="center" vertical="center" wrapText="1"/>
    </xf>
    <xf numFmtId="164" fontId="17" fillId="14" borderId="13" xfId="4" applyNumberFormat="1" applyFont="1" applyFill="1" applyBorder="1" applyAlignment="1">
      <alignment horizontal="center" vertical="center" wrapText="1"/>
    </xf>
    <xf numFmtId="164" fontId="18" fillId="14" borderId="13" xfId="4" applyNumberFormat="1" applyFont="1" applyFill="1" applyBorder="1" applyAlignment="1">
      <alignment horizontal="center" vertical="center" wrapText="1"/>
    </xf>
    <xf numFmtId="0" fontId="24" fillId="14" borderId="13" xfId="4" applyNumberFormat="1" applyFont="1" applyFill="1" applyBorder="1" applyAlignment="1">
      <alignment horizontal="center" vertical="center" wrapText="1"/>
    </xf>
    <xf numFmtId="44" fontId="24" fillId="14" borderId="13" xfId="5" applyFont="1" applyFill="1" applyBorder="1" applyAlignment="1">
      <alignment horizontal="center" vertical="center" wrapText="1"/>
    </xf>
    <xf numFmtId="44" fontId="25" fillId="14" borderId="13" xfId="5" applyFont="1" applyFill="1" applyBorder="1" applyAlignment="1">
      <alignment horizontal="center" vertical="center" wrapText="1"/>
    </xf>
    <xf numFmtId="44" fontId="17" fillId="14" borderId="13" xfId="5" applyFont="1" applyFill="1" applyBorder="1" applyAlignment="1">
      <alignment horizontal="center" vertical="center" wrapText="1"/>
    </xf>
    <xf numFmtId="44" fontId="18" fillId="14" borderId="13" xfId="5" applyFont="1" applyFill="1" applyBorder="1" applyAlignment="1">
      <alignment horizontal="center" vertical="center" wrapText="1"/>
    </xf>
    <xf numFmtId="44" fontId="18" fillId="15" borderId="13" xfId="5" applyFont="1" applyFill="1" applyBorder="1" applyAlignment="1">
      <alignment horizontal="center" vertical="center" wrapText="1"/>
    </xf>
    <xf numFmtId="10" fontId="19" fillId="16" borderId="13" xfId="6" applyNumberFormat="1" applyFont="1" applyFill="1" applyBorder="1" applyAlignment="1">
      <alignment horizontal="center" vertical="center" wrapText="1"/>
    </xf>
    <xf numFmtId="0" fontId="20" fillId="0" borderId="1" xfId="3" applyFont="1" applyBorder="1"/>
    <xf numFmtId="0" fontId="20" fillId="0" borderId="1" xfId="3" applyFont="1" applyBorder="1" applyAlignment="1">
      <alignment vertical="center"/>
    </xf>
    <xf numFmtId="0" fontId="20" fillId="11" borderId="1" xfId="3" applyFont="1" applyFill="1" applyBorder="1"/>
    <xf numFmtId="0" fontId="20" fillId="0" borderId="2" xfId="3" applyFont="1" applyAlignment="1">
      <alignment wrapText="1"/>
    </xf>
    <xf numFmtId="0" fontId="20" fillId="0" borderId="1" xfId="3" applyFont="1" applyBorder="1" applyAlignment="1">
      <alignment wrapText="1"/>
    </xf>
    <xf numFmtId="164" fontId="21" fillId="2" borderId="11" xfId="4" applyNumberFormat="1" applyFont="1" applyFill="1" applyBorder="1" applyAlignment="1">
      <alignment horizontal="center" vertical="center" wrapText="1"/>
    </xf>
    <xf numFmtId="164" fontId="20" fillId="0" borderId="2" xfId="4" applyNumberFormat="1" applyFont="1" applyAlignment="1">
      <alignment horizontal="center" vertical="center"/>
    </xf>
    <xf numFmtId="164" fontId="0" fillId="0" borderId="2" xfId="4" applyNumberFormat="1" applyFont="1" applyAlignment="1">
      <alignment horizontal="center" vertical="center"/>
    </xf>
    <xf numFmtId="0" fontId="12" fillId="0" borderId="2" xfId="4" applyNumberFormat="1" applyFont="1" applyAlignment="1">
      <alignment horizontal="center" vertical="center" wrapText="1"/>
    </xf>
    <xf numFmtId="0" fontId="12" fillId="0" borderId="2" xfId="3" applyFont="1" applyAlignment="1">
      <alignment horizontal="center" vertical="center"/>
    </xf>
    <xf numFmtId="0" fontId="10" fillId="0" borderId="2" xfId="3" applyAlignment="1">
      <alignment horizontal="center" vertical="center"/>
    </xf>
    <xf numFmtId="164" fontId="20" fillId="2" borderId="8" xfId="4" applyNumberFormat="1" applyFont="1" applyFill="1" applyBorder="1" applyAlignment="1">
      <alignment horizontal="center" vertical="center" wrapText="1"/>
    </xf>
    <xf numFmtId="164" fontId="21" fillId="7" borderId="11" xfId="4" applyNumberFormat="1" applyFont="1" applyFill="1" applyBorder="1" applyAlignment="1">
      <alignment horizontal="center" vertical="center" wrapText="1"/>
    </xf>
    <xf numFmtId="164" fontId="20" fillId="11" borderId="1" xfId="4" applyNumberFormat="1" applyFont="1" applyFill="1" applyBorder="1" applyAlignment="1">
      <alignment horizontal="center" vertical="center"/>
    </xf>
    <xf numFmtId="164" fontId="12" fillId="0" borderId="13" xfId="4" applyNumberFormat="1" applyFont="1" applyBorder="1" applyAlignment="1">
      <alignment horizontal="center" vertical="center"/>
    </xf>
    <xf numFmtId="164" fontId="0" fillId="0" borderId="13" xfId="4" applyNumberFormat="1" applyFont="1" applyBorder="1" applyAlignment="1">
      <alignment horizontal="center" vertical="center"/>
    </xf>
    <xf numFmtId="0" fontId="12" fillId="0" borderId="13" xfId="4" applyNumberFormat="1" applyFont="1" applyBorder="1" applyAlignment="1">
      <alignment horizontal="center" vertical="center" wrapText="1"/>
    </xf>
    <xf numFmtId="0" fontId="12" fillId="0" borderId="13" xfId="3" applyFont="1" applyBorder="1" applyAlignment="1">
      <alignment horizontal="center" vertical="center"/>
    </xf>
    <xf numFmtId="3" fontId="12" fillId="0" borderId="13" xfId="3" applyNumberFormat="1" applyFont="1" applyBorder="1" applyAlignment="1">
      <alignment horizontal="center" vertical="center"/>
    </xf>
    <xf numFmtId="3" fontId="10" fillId="0" borderId="13" xfId="3" applyNumberFormat="1" applyBorder="1" applyAlignment="1">
      <alignment horizontal="center" vertical="center"/>
    </xf>
    <xf numFmtId="0" fontId="10" fillId="0" borderId="13" xfId="3" applyBorder="1" applyAlignment="1">
      <alignment horizontal="center" vertical="center"/>
    </xf>
    <xf numFmtId="0" fontId="10" fillId="15" borderId="13" xfId="3" applyFill="1" applyBorder="1" applyAlignment="1">
      <alignment horizontal="center" vertical="center"/>
    </xf>
    <xf numFmtId="3" fontId="10" fillId="15" borderId="18" xfId="3" applyNumberFormat="1" applyFill="1" applyBorder="1" applyAlignment="1">
      <alignment horizontal="center" vertical="center"/>
    </xf>
    <xf numFmtId="0" fontId="10" fillId="16" borderId="13" xfId="3" applyFill="1" applyBorder="1" applyAlignment="1">
      <alignment horizontal="center" vertical="center"/>
    </xf>
    <xf numFmtId="43" fontId="10" fillId="16" borderId="13" xfId="3" applyNumberFormat="1" applyFill="1" applyBorder="1" applyAlignment="1">
      <alignment horizontal="center" vertical="center"/>
    </xf>
    <xf numFmtId="0" fontId="12" fillId="0" borderId="13" xfId="3" applyFont="1" applyBorder="1" applyAlignment="1">
      <alignment horizontal="center" vertical="center" wrapText="1"/>
    </xf>
    <xf numFmtId="0" fontId="10" fillId="15" borderId="18" xfId="3" applyFill="1" applyBorder="1" applyAlignment="1">
      <alignment horizontal="center" vertical="center"/>
    </xf>
    <xf numFmtId="3" fontId="10" fillId="15" borderId="13" xfId="3" applyNumberFormat="1" applyFill="1" applyBorder="1" applyAlignment="1">
      <alignment horizontal="center" vertical="center"/>
    </xf>
    <xf numFmtId="164" fontId="10" fillId="0" borderId="13" xfId="4" applyNumberFormat="1" applyFont="1" applyBorder="1" applyAlignment="1">
      <alignment horizontal="center" vertical="center" wrapText="1"/>
    </xf>
    <xf numFmtId="164" fontId="10" fillId="0" borderId="2" xfId="4" applyNumberFormat="1" applyFont="1" applyAlignment="1">
      <alignment horizontal="center" vertical="center"/>
    </xf>
    <xf numFmtId="0" fontId="12" fillId="0" borderId="2" xfId="3" applyFont="1" applyAlignment="1">
      <alignment horizontal="center" vertical="center" wrapText="1"/>
    </xf>
    <xf numFmtId="0" fontId="27" fillId="0" borderId="2" xfId="8"/>
    <xf numFmtId="0" fontId="27" fillId="0" borderId="2" xfId="8" applyAlignment="1">
      <alignment wrapText="1"/>
    </xf>
    <xf numFmtId="0" fontId="9" fillId="0" borderId="2" xfId="8" applyFont="1" applyAlignment="1">
      <alignment wrapText="1"/>
    </xf>
    <xf numFmtId="0" fontId="8" fillId="0" borderId="13" xfId="3" applyFont="1" applyBorder="1" applyAlignment="1">
      <alignment horizontal="center" vertical="center"/>
    </xf>
    <xf numFmtId="0" fontId="10" fillId="0" borderId="2" xfId="3" applyAlignment="1">
      <alignment horizontal="center" vertical="center" wrapText="1"/>
    </xf>
    <xf numFmtId="0" fontId="10" fillId="0" borderId="13" xfId="3" applyBorder="1" applyAlignment="1">
      <alignment horizontal="center" vertical="center" wrapText="1"/>
    </xf>
    <xf numFmtId="0" fontId="8" fillId="0" borderId="13" xfId="3" applyFont="1" applyBorder="1" applyAlignment="1">
      <alignment horizontal="center" vertical="center" wrapText="1"/>
    </xf>
    <xf numFmtId="44" fontId="17" fillId="14" borderId="13" xfId="5" applyFont="1" applyFill="1" applyBorder="1" applyAlignment="1">
      <alignment horizontal="center" vertical="center"/>
    </xf>
    <xf numFmtId="4" fontId="8" fillId="0" borderId="13" xfId="3" applyNumberFormat="1" applyFont="1" applyBorder="1" applyAlignment="1">
      <alignment horizontal="center" vertical="center" wrapText="1"/>
    </xf>
    <xf numFmtId="43" fontId="10" fillId="0" borderId="2" xfId="1" applyFont="1" applyBorder="1" applyAlignment="1">
      <alignment horizontal="center" vertical="center"/>
    </xf>
    <xf numFmtId="43" fontId="18" fillId="15" borderId="13" xfId="1" applyFont="1" applyFill="1" applyBorder="1" applyAlignment="1">
      <alignment horizontal="center" vertical="center" wrapText="1"/>
    </xf>
    <xf numFmtId="43" fontId="10" fillId="15" borderId="13" xfId="1" applyFont="1" applyFill="1" applyBorder="1" applyAlignment="1">
      <alignment horizontal="center" vertical="center"/>
    </xf>
    <xf numFmtId="43" fontId="0" fillId="0" borderId="2" xfId="1" applyFont="1" applyBorder="1" applyAlignment="1">
      <alignment horizontal="center" vertical="center"/>
    </xf>
    <xf numFmtId="43" fontId="0" fillId="15" borderId="13" xfId="1" applyFont="1" applyFill="1" applyBorder="1" applyAlignment="1">
      <alignment horizontal="center" vertical="center"/>
    </xf>
    <xf numFmtId="43" fontId="17" fillId="14" borderId="13" xfId="1" applyFont="1" applyFill="1" applyBorder="1" applyAlignment="1">
      <alignment horizontal="center" vertical="center" wrapText="1"/>
    </xf>
    <xf numFmtId="43" fontId="10" fillId="0" borderId="13" xfId="1" applyFont="1" applyBorder="1" applyAlignment="1">
      <alignment horizontal="center" vertical="center"/>
    </xf>
    <xf numFmtId="43" fontId="18" fillId="14" borderId="13" xfId="1" applyFont="1" applyFill="1" applyBorder="1" applyAlignment="1">
      <alignment horizontal="center" vertical="center" wrapText="1"/>
    </xf>
    <xf numFmtId="43" fontId="19" fillId="16" borderId="13" xfId="1" applyFont="1" applyFill="1" applyBorder="1" applyAlignment="1">
      <alignment horizontal="center" vertical="center" textRotation="90" wrapText="1"/>
    </xf>
    <xf numFmtId="43" fontId="10" fillId="16" borderId="13" xfId="1" applyFont="1" applyFill="1" applyBorder="1" applyAlignment="1">
      <alignment horizontal="center" vertical="center"/>
    </xf>
    <xf numFmtId="0" fontId="26" fillId="0" borderId="13" xfId="3" applyFont="1" applyBorder="1" applyAlignment="1">
      <alignment horizontal="center" vertical="center"/>
    </xf>
    <xf numFmtId="0" fontId="26" fillId="0" borderId="13" xfId="3" applyFont="1" applyBorder="1" applyAlignment="1">
      <alignment horizontal="center" vertical="center" wrapText="1"/>
    </xf>
    <xf numFmtId="43" fontId="0" fillId="0" borderId="13" xfId="4" applyFont="1" applyBorder="1" applyAlignment="1">
      <alignment horizontal="center" vertical="center"/>
    </xf>
    <xf numFmtId="4" fontId="12" fillId="0" borderId="13" xfId="3" applyNumberFormat="1" applyFont="1" applyBorder="1" applyAlignment="1">
      <alignment horizontal="center" vertical="center"/>
    </xf>
    <xf numFmtId="4" fontId="10" fillId="0" borderId="13" xfId="3" applyNumberFormat="1" applyBorder="1" applyAlignment="1">
      <alignment horizontal="center" vertical="center"/>
    </xf>
    <xf numFmtId="2" fontId="10" fillId="0" borderId="13" xfId="3" applyNumberFormat="1" applyBorder="1" applyAlignment="1">
      <alignment horizontal="center" vertical="center"/>
    </xf>
    <xf numFmtId="0" fontId="7" fillId="0" borderId="13" xfId="3" applyFont="1" applyBorder="1" applyAlignment="1">
      <alignment horizontal="center" vertical="center" wrapText="1"/>
    </xf>
    <xf numFmtId="0" fontId="20" fillId="11" borderId="1" xfId="3" applyFont="1" applyFill="1" applyBorder="1" applyAlignment="1">
      <alignment vertical="center" wrapText="1"/>
    </xf>
    <xf numFmtId="0" fontId="20" fillId="6" borderId="1" xfId="3" applyFont="1" applyFill="1" applyBorder="1" applyAlignment="1">
      <alignment vertical="center" wrapText="1"/>
    </xf>
    <xf numFmtId="164" fontId="0" fillId="9" borderId="13" xfId="4" applyNumberFormat="1" applyFont="1" applyFill="1" applyBorder="1" applyAlignment="1">
      <alignment horizontal="center" vertical="center"/>
    </xf>
    <xf numFmtId="3" fontId="10" fillId="9" borderId="13" xfId="3" applyNumberFormat="1" applyFill="1" applyBorder="1" applyAlignment="1">
      <alignment horizontal="center" vertical="center"/>
    </xf>
    <xf numFmtId="164" fontId="6" fillId="0" borderId="2" xfId="4" applyNumberFormat="1" applyFont="1" applyAlignment="1">
      <alignment horizontal="center" vertical="center"/>
    </xf>
    <xf numFmtId="43" fontId="0" fillId="0" borderId="2" xfId="4" applyFont="1" applyAlignment="1">
      <alignment horizontal="center" vertical="center"/>
    </xf>
    <xf numFmtId="164" fontId="13" fillId="0" borderId="2" xfId="4" applyNumberFormat="1" applyFont="1" applyAlignment="1">
      <alignment horizontal="center" vertical="center"/>
    </xf>
    <xf numFmtId="43" fontId="13" fillId="0" borderId="2" xfId="4" applyFont="1" applyAlignment="1">
      <alignment horizontal="center" vertical="center"/>
    </xf>
    <xf numFmtId="164" fontId="6" fillId="21" borderId="13" xfId="4" applyNumberFormat="1" applyFont="1" applyFill="1" applyBorder="1" applyAlignment="1">
      <alignment horizontal="center" vertical="center"/>
    </xf>
    <xf numFmtId="43" fontId="0" fillId="21" borderId="13" xfId="4" applyFont="1" applyFill="1" applyBorder="1" applyAlignment="1">
      <alignment horizontal="center" vertical="center"/>
    </xf>
    <xf numFmtId="164" fontId="13" fillId="21" borderId="13" xfId="4" applyNumberFormat="1" applyFont="1" applyFill="1" applyBorder="1" applyAlignment="1">
      <alignment horizontal="center" vertical="center"/>
    </xf>
    <xf numFmtId="43" fontId="13" fillId="21" borderId="13" xfId="4" applyFont="1" applyFill="1" applyBorder="1" applyAlignment="1">
      <alignment horizontal="center" vertical="center"/>
    </xf>
    <xf numFmtId="165" fontId="0" fillId="0" borderId="2" xfId="2" applyNumberFormat="1" applyFont="1" applyBorder="1" applyAlignment="1">
      <alignment horizontal="center" vertical="center"/>
    </xf>
    <xf numFmtId="166" fontId="0" fillId="20" borderId="2" xfId="4" applyNumberFormat="1" applyFont="1" applyFill="1" applyAlignment="1">
      <alignment horizontal="center" vertical="center"/>
    </xf>
    <xf numFmtId="166" fontId="13" fillId="19" borderId="2" xfId="1" applyNumberFormat="1" applyFont="1" applyFill="1" applyBorder="1" applyAlignment="1">
      <alignment horizontal="center" vertical="center"/>
    </xf>
    <xf numFmtId="166" fontId="10" fillId="20" borderId="2" xfId="1" applyNumberFormat="1" applyFont="1" applyFill="1" applyBorder="1" applyAlignment="1">
      <alignment horizontal="center" vertical="center"/>
    </xf>
    <xf numFmtId="43" fontId="0" fillId="6" borderId="2" xfId="4" applyFont="1" applyFill="1" applyAlignment="1">
      <alignment horizontal="center" vertical="center"/>
    </xf>
    <xf numFmtId="43" fontId="10" fillId="6" borderId="2" xfId="1" applyFont="1" applyFill="1" applyBorder="1" applyAlignment="1">
      <alignment horizontal="center" vertical="center"/>
    </xf>
    <xf numFmtId="164" fontId="6" fillId="18" borderId="13" xfId="4" applyNumberFormat="1" applyFont="1" applyFill="1" applyBorder="1" applyAlignment="1">
      <alignment horizontal="center" vertical="center"/>
    </xf>
    <xf numFmtId="43" fontId="0" fillId="18" borderId="13" xfId="4" applyFont="1" applyFill="1" applyBorder="1" applyAlignment="1">
      <alignment horizontal="center" vertical="center"/>
    </xf>
    <xf numFmtId="43" fontId="5" fillId="0" borderId="2" xfId="1" applyFont="1" applyBorder="1" applyAlignment="1">
      <alignment horizontal="center" vertical="center"/>
    </xf>
    <xf numFmtId="164" fontId="5" fillId="0" borderId="2" xfId="4" applyNumberFormat="1" applyFont="1" applyAlignment="1">
      <alignment horizontal="center" vertical="center"/>
    </xf>
    <xf numFmtId="43" fontId="0" fillId="0" borderId="13" xfId="1" applyFont="1" applyBorder="1" applyAlignment="1">
      <alignment horizontal="center" vertical="center"/>
    </xf>
    <xf numFmtId="0" fontId="4" fillId="0" borderId="2" xfId="11"/>
    <xf numFmtId="0" fontId="4" fillId="0" borderId="2" xfId="11" applyAlignment="1">
      <alignment wrapText="1"/>
    </xf>
    <xf numFmtId="1" fontId="11" fillId="0" borderId="2" xfId="11" applyNumberFormat="1" applyFont="1" applyAlignment="1">
      <alignment horizontal="left"/>
    </xf>
    <xf numFmtId="0" fontId="33" fillId="0" borderId="2" xfId="11" applyFont="1"/>
    <xf numFmtId="0" fontId="34" fillId="0" borderId="13" xfId="8" applyFont="1" applyBorder="1" applyAlignment="1">
      <alignment horizontal="center" vertical="center" wrapText="1"/>
    </xf>
    <xf numFmtId="0" fontId="34" fillId="20" borderId="13" xfId="8" applyFont="1" applyFill="1" applyBorder="1" applyAlignment="1">
      <alignment horizontal="center" vertical="center" wrapText="1"/>
    </xf>
    <xf numFmtId="0" fontId="32" fillId="8" borderId="13" xfId="8" applyFont="1" applyFill="1" applyBorder="1" applyAlignment="1">
      <alignment horizontal="center" vertical="center" wrapText="1"/>
    </xf>
    <xf numFmtId="0" fontId="3" fillId="0" borderId="2" xfId="11" applyFont="1"/>
    <xf numFmtId="44" fontId="4" fillId="0" borderId="2" xfId="12" applyFont="1" applyBorder="1"/>
    <xf numFmtId="44" fontId="34" fillId="20" borderId="13" xfId="12" applyFont="1" applyFill="1" applyBorder="1" applyAlignment="1">
      <alignment horizontal="center" vertical="center" wrapText="1"/>
    </xf>
    <xf numFmtId="44" fontId="4" fillId="0" borderId="2" xfId="12" applyFont="1" applyBorder="1" applyAlignment="1">
      <alignment wrapText="1"/>
    </xf>
    <xf numFmtId="0" fontId="35" fillId="0" borderId="13" xfId="8" applyFont="1" applyBorder="1" applyAlignment="1">
      <alignment horizontal="center" vertical="center" wrapText="1"/>
    </xf>
    <xf numFmtId="44" fontId="35" fillId="0" borderId="13" xfId="12" applyFont="1" applyBorder="1" applyAlignment="1">
      <alignment horizontal="center" vertical="center" wrapText="1"/>
    </xf>
    <xf numFmtId="9" fontId="35" fillId="0" borderId="13" xfId="8" applyNumberFormat="1" applyFont="1" applyBorder="1" applyAlignment="1">
      <alignment horizontal="center" vertical="center" wrapText="1"/>
    </xf>
    <xf numFmtId="0" fontId="35" fillId="0" borderId="2" xfId="11" applyFont="1" applyAlignment="1">
      <alignment vertical="center"/>
    </xf>
    <xf numFmtId="44" fontId="36" fillId="11" borderId="1" xfId="12" applyFont="1" applyFill="1" applyBorder="1" applyAlignment="1">
      <alignment vertical="center"/>
    </xf>
    <xf numFmtId="0" fontId="35" fillId="11" borderId="13" xfId="8" applyFont="1" applyFill="1" applyBorder="1" applyAlignment="1">
      <alignment horizontal="center" vertical="center" wrapText="1"/>
    </xf>
    <xf numFmtId="0" fontId="29" fillId="8" borderId="18" xfId="8" applyFont="1" applyFill="1" applyBorder="1" applyAlignment="1">
      <alignment horizontal="center" vertical="center" wrapText="1"/>
    </xf>
    <xf numFmtId="164" fontId="27" fillId="0" borderId="2" xfId="1" applyNumberFormat="1" applyFont="1" applyBorder="1"/>
    <xf numFmtId="0" fontId="2" fillId="0" borderId="2" xfId="8" applyFont="1"/>
    <xf numFmtId="0" fontId="34" fillId="20" borderId="13" xfId="8" applyFont="1" applyFill="1" applyBorder="1" applyAlignment="1">
      <alignment horizontal="center" vertical="center"/>
    </xf>
    <xf numFmtId="0" fontId="37" fillId="11" borderId="13" xfId="0" applyFont="1" applyFill="1" applyBorder="1" applyAlignment="1">
      <alignment vertical="top" wrapText="1"/>
    </xf>
    <xf numFmtId="0" fontId="35" fillId="11" borderId="13" xfId="12" applyNumberFormat="1" applyFont="1" applyFill="1" applyBorder="1" applyAlignment="1">
      <alignment horizontal="center" vertical="center" wrapText="1"/>
    </xf>
    <xf numFmtId="0" fontId="30" fillId="0" borderId="13" xfId="8" applyFont="1" applyBorder="1" applyAlignment="1">
      <alignment horizontal="center" vertical="center" wrapText="1"/>
    </xf>
    <xf numFmtId="44" fontId="30" fillId="0" borderId="13" xfId="12" applyFont="1" applyBorder="1" applyAlignment="1">
      <alignment horizontal="center" vertical="center" wrapText="1"/>
    </xf>
    <xf numFmtId="0" fontId="30" fillId="0" borderId="13" xfId="11" applyFont="1" applyBorder="1"/>
    <xf numFmtId="43" fontId="27" fillId="0" borderId="2" xfId="1" applyFont="1" applyBorder="1" applyAlignment="1">
      <alignment horizontal="center" vertical="center"/>
    </xf>
    <xf numFmtId="44" fontId="27" fillId="0" borderId="2" xfId="12" applyFont="1" applyBorder="1"/>
    <xf numFmtId="44" fontId="1" fillId="0" borderId="2" xfId="12" applyFont="1" applyBorder="1"/>
    <xf numFmtId="43" fontId="37" fillId="11" borderId="13" xfId="1" applyFont="1" applyFill="1" applyBorder="1" applyAlignment="1">
      <alignment horizontal="center" vertical="center" wrapText="1"/>
    </xf>
    <xf numFmtId="44" fontId="35" fillId="11" borderId="13" xfId="12" applyFont="1" applyFill="1" applyBorder="1" applyAlignment="1">
      <alignment horizontal="center" vertical="center" wrapText="1"/>
    </xf>
    <xf numFmtId="164" fontId="27" fillId="11" borderId="2" xfId="1" applyNumberFormat="1" applyFont="1" applyFill="1" applyBorder="1"/>
    <xf numFmtId="0" fontId="34" fillId="0" borderId="13" xfId="8" applyFont="1" applyBorder="1" applyAlignment="1">
      <alignment horizontal="left" vertical="center" wrapText="1"/>
    </xf>
    <xf numFmtId="44" fontId="30" fillId="0" borderId="13" xfId="12" applyFont="1" applyFill="1" applyBorder="1" applyAlignment="1">
      <alignment horizontal="center" vertical="center" wrapText="1"/>
    </xf>
    <xf numFmtId="3" fontId="30" fillId="0" borderId="13" xfId="8" applyNumberFormat="1" applyFont="1" applyBorder="1" applyAlignment="1">
      <alignment horizontal="center" vertical="center" wrapText="1"/>
    </xf>
    <xf numFmtId="4" fontId="30" fillId="0" borderId="13" xfId="8" applyNumberFormat="1" applyFont="1" applyBorder="1" applyAlignment="1">
      <alignment horizontal="center" vertical="center" wrapText="1"/>
    </xf>
    <xf numFmtId="43" fontId="30" fillId="0" borderId="13" xfId="1" applyFont="1" applyBorder="1" applyAlignment="1">
      <alignment horizontal="center" vertical="center" wrapText="1"/>
    </xf>
    <xf numFmtId="44" fontId="30" fillId="0" borderId="2" xfId="12" applyFont="1" applyBorder="1"/>
    <xf numFmtId="0" fontId="30" fillId="0" borderId="13" xfId="8" applyFont="1" applyBorder="1" applyAlignment="1">
      <alignment vertical="center" wrapText="1"/>
    </xf>
    <xf numFmtId="164" fontId="37" fillId="11" borderId="13" xfId="1" applyNumberFormat="1" applyFont="1" applyFill="1" applyBorder="1" applyAlignment="1">
      <alignment horizontal="center" vertical="center" wrapText="1"/>
    </xf>
    <xf numFmtId="0" fontId="32" fillId="8" borderId="17" xfId="8" applyFont="1" applyFill="1" applyBorder="1" applyAlignment="1">
      <alignment horizontal="center" vertical="center" wrapText="1"/>
    </xf>
    <xf numFmtId="0" fontId="34" fillId="20" borderId="17" xfId="8" applyFont="1" applyFill="1" applyBorder="1" applyAlignment="1">
      <alignment horizontal="center" vertical="center" wrapText="1"/>
    </xf>
    <xf numFmtId="164" fontId="12" fillId="11" borderId="2" xfId="0" applyNumberFormat="1" applyFont="1" applyFill="1" applyBorder="1"/>
    <xf numFmtId="44" fontId="30" fillId="11" borderId="13" xfId="12" applyFont="1" applyFill="1" applyBorder="1" applyAlignment="1">
      <alignment vertical="center" wrapText="1"/>
    </xf>
    <xf numFmtId="44" fontId="30" fillId="0" borderId="13" xfId="12" applyFont="1" applyBorder="1" applyAlignment="1">
      <alignment vertical="center" wrapText="1"/>
    </xf>
    <xf numFmtId="0" fontId="30" fillId="11" borderId="13" xfId="8" applyFont="1" applyFill="1" applyBorder="1" applyAlignment="1">
      <alignment horizontal="center" vertical="center" wrapText="1"/>
    </xf>
    <xf numFmtId="43" fontId="37" fillId="11" borderId="13" xfId="1" applyFont="1" applyFill="1" applyBorder="1" applyAlignment="1">
      <alignment vertical="center" wrapText="1"/>
    </xf>
    <xf numFmtId="0" fontId="37" fillId="11" borderId="13" xfId="0" applyFont="1" applyFill="1" applyBorder="1" applyAlignment="1">
      <alignment horizontal="center" vertical="top" wrapText="1"/>
    </xf>
    <xf numFmtId="0" fontId="29" fillId="11" borderId="17" xfId="8" applyFont="1" applyFill="1" applyBorder="1" applyAlignment="1">
      <alignment horizontal="center" vertical="center" wrapText="1"/>
    </xf>
    <xf numFmtId="0" fontId="29" fillId="11" borderId="18" xfId="8" applyFont="1" applyFill="1" applyBorder="1" applyAlignment="1">
      <alignment horizontal="center" vertical="center" wrapText="1"/>
    </xf>
    <xf numFmtId="0" fontId="29" fillId="11" borderId="13" xfId="8" applyFont="1" applyFill="1" applyBorder="1" applyAlignment="1">
      <alignment horizontal="center" vertical="center" wrapText="1"/>
    </xf>
    <xf numFmtId="0" fontId="35" fillId="0" borderId="2" xfId="8" applyFont="1" applyAlignment="1">
      <alignment horizontal="center" vertical="center" wrapText="1"/>
    </xf>
    <xf numFmtId="0" fontId="39" fillId="0" borderId="13" xfId="8" applyFont="1" applyBorder="1" applyAlignment="1">
      <alignment horizontal="left" vertical="center" wrapText="1"/>
    </xf>
    <xf numFmtId="0" fontId="30" fillId="0" borderId="21" xfId="8" applyFont="1" applyBorder="1" applyAlignment="1">
      <alignment horizontal="center" vertical="center" wrapText="1"/>
    </xf>
    <xf numFmtId="0" fontId="34" fillId="0" borderId="13" xfId="8" applyFont="1" applyBorder="1" applyAlignment="1">
      <alignment horizontal="center" vertical="center" wrapText="1"/>
    </xf>
    <xf numFmtId="0" fontId="30" fillId="0" borderId="13" xfId="8" applyFont="1" applyBorder="1" applyAlignment="1">
      <alignment horizontal="center" vertical="center" wrapText="1"/>
    </xf>
    <xf numFmtId="0" fontId="30" fillId="11" borderId="20" xfId="8" applyFont="1" applyFill="1" applyBorder="1" applyAlignment="1">
      <alignment horizontal="center" vertical="center" wrapText="1"/>
    </xf>
    <xf numFmtId="0" fontId="30" fillId="11" borderId="22" xfId="8" applyFont="1" applyFill="1" applyBorder="1" applyAlignment="1">
      <alignment horizontal="center" vertical="center" wrapText="1"/>
    </xf>
    <xf numFmtId="0" fontId="34" fillId="0" borderId="18" xfId="8" applyFont="1" applyBorder="1" applyAlignment="1">
      <alignment horizontal="left" vertical="center" wrapText="1"/>
    </xf>
    <xf numFmtId="0" fontId="34" fillId="0" borderId="19" xfId="8" applyFont="1" applyBorder="1" applyAlignment="1">
      <alignment horizontal="left" vertical="center" wrapText="1"/>
    </xf>
    <xf numFmtId="0" fontId="34" fillId="0" borderId="17" xfId="8" applyFont="1" applyBorder="1" applyAlignment="1">
      <alignment horizontal="left" vertical="center" wrapText="1"/>
    </xf>
    <xf numFmtId="1" fontId="34" fillId="0" borderId="18" xfId="8" applyNumberFormat="1" applyFont="1" applyBorder="1" applyAlignment="1">
      <alignment horizontal="left" vertical="center" wrapText="1"/>
    </xf>
    <xf numFmtId="1" fontId="34" fillId="0" borderId="19" xfId="8" applyNumberFormat="1" applyFont="1" applyBorder="1" applyAlignment="1">
      <alignment horizontal="left" vertical="center" wrapText="1"/>
    </xf>
    <xf numFmtId="1" fontId="34" fillId="0" borderId="17" xfId="8" applyNumberFormat="1" applyFont="1" applyBorder="1" applyAlignment="1">
      <alignment horizontal="left" vertical="center" wrapText="1"/>
    </xf>
    <xf numFmtId="1" fontId="29" fillId="8" borderId="18" xfId="8" applyNumberFormat="1" applyFont="1" applyFill="1" applyBorder="1" applyAlignment="1">
      <alignment horizontal="center" vertical="center" wrapText="1"/>
    </xf>
    <xf numFmtId="1" fontId="29" fillId="8" borderId="19" xfId="8" applyNumberFormat="1" applyFont="1" applyFill="1" applyBorder="1" applyAlignment="1">
      <alignment horizontal="center" vertical="center" wrapText="1"/>
    </xf>
    <xf numFmtId="1" fontId="29" fillId="8" borderId="17" xfId="8" applyNumberFormat="1" applyFont="1" applyFill="1" applyBorder="1" applyAlignment="1">
      <alignment horizontal="center" vertical="center" wrapText="1"/>
    </xf>
    <xf numFmtId="1" fontId="29" fillId="22" borderId="18" xfId="8" applyNumberFormat="1" applyFont="1" applyFill="1" applyBorder="1" applyAlignment="1">
      <alignment horizontal="center" vertical="center" wrapText="1"/>
    </xf>
    <xf numFmtId="1" fontId="29" fillId="22" borderId="19" xfId="8" applyNumberFormat="1" applyFont="1" applyFill="1" applyBorder="1" applyAlignment="1">
      <alignment horizontal="center" vertical="center" wrapText="1"/>
    </xf>
    <xf numFmtId="1" fontId="29" fillId="22" borderId="17" xfId="8" applyNumberFormat="1" applyFont="1" applyFill="1" applyBorder="1" applyAlignment="1">
      <alignment horizontal="center" vertical="center" wrapText="1"/>
    </xf>
    <xf numFmtId="1" fontId="29" fillId="14" borderId="18" xfId="8" applyNumberFormat="1" applyFont="1" applyFill="1" applyBorder="1" applyAlignment="1">
      <alignment horizontal="center" vertical="center" wrapText="1"/>
    </xf>
    <xf numFmtId="1" fontId="29" fillId="14" borderId="19" xfId="8" applyNumberFormat="1" applyFont="1" applyFill="1" applyBorder="1" applyAlignment="1">
      <alignment horizontal="center" vertical="center" wrapText="1"/>
    </xf>
    <xf numFmtId="1" fontId="29" fillId="14" borderId="17" xfId="8" applyNumberFormat="1" applyFont="1" applyFill="1" applyBorder="1" applyAlignment="1">
      <alignment horizontal="center" vertical="center" wrapText="1"/>
    </xf>
    <xf numFmtId="0" fontId="34" fillId="0" borderId="18" xfId="8" applyFont="1" applyBorder="1" applyAlignment="1">
      <alignment horizontal="left" vertical="center"/>
    </xf>
    <xf numFmtId="0" fontId="34" fillId="0" borderId="19" xfId="8" applyFont="1" applyBorder="1" applyAlignment="1">
      <alignment horizontal="left" vertical="center"/>
    </xf>
    <xf numFmtId="0" fontId="34" fillId="0" borderId="17" xfId="8" applyFont="1" applyBorder="1" applyAlignment="1">
      <alignment horizontal="left" vertical="center"/>
    </xf>
    <xf numFmtId="1" fontId="34" fillId="0" borderId="18" xfId="8" applyNumberFormat="1" applyFont="1" applyBorder="1" applyAlignment="1">
      <alignment horizontal="left" vertical="center"/>
    </xf>
    <xf numFmtId="1" fontId="34" fillId="0" borderId="19" xfId="8" applyNumberFormat="1" applyFont="1" applyBorder="1" applyAlignment="1">
      <alignment horizontal="left" vertical="center"/>
    </xf>
    <xf numFmtId="1" fontId="34" fillId="0" borderId="17" xfId="8" applyNumberFormat="1" applyFont="1" applyBorder="1" applyAlignment="1">
      <alignment horizontal="left" vertical="center"/>
    </xf>
    <xf numFmtId="44" fontId="18" fillId="17" borderId="13" xfId="5" applyFont="1" applyFill="1" applyBorder="1" applyAlignment="1">
      <alignment horizontal="center" vertical="center" wrapText="1"/>
    </xf>
    <xf numFmtId="43" fontId="18" fillId="17" borderId="18" xfId="1" applyFont="1" applyFill="1" applyBorder="1" applyAlignment="1">
      <alignment horizontal="center" vertical="center" wrapText="1"/>
    </xf>
    <xf numFmtId="44" fontId="18" fillId="17" borderId="17" xfId="5" applyFont="1" applyFill="1" applyBorder="1" applyAlignment="1">
      <alignment horizontal="center" vertical="center" wrapText="1"/>
    </xf>
    <xf numFmtId="164" fontId="18" fillId="17" borderId="13" xfId="4" applyNumberFormat="1" applyFont="1" applyFill="1" applyBorder="1" applyAlignment="1">
      <alignment horizontal="center" vertical="center" wrapText="1"/>
    </xf>
    <xf numFmtId="43" fontId="18" fillId="17" borderId="13" xfId="1" applyFont="1" applyFill="1" applyBorder="1" applyAlignment="1">
      <alignment horizontal="center" vertical="center" wrapText="1"/>
    </xf>
    <xf numFmtId="44" fontId="18" fillId="17" borderId="13" xfId="5" applyFont="1" applyFill="1" applyBorder="1" applyAlignment="1">
      <alignment horizontal="center" vertical="center"/>
    </xf>
    <xf numFmtId="0" fontId="21" fillId="2" borderId="12" xfId="3" applyFont="1" applyFill="1" applyBorder="1" applyAlignment="1">
      <alignment horizontal="center" wrapText="1"/>
    </xf>
    <xf numFmtId="0" fontId="21" fillId="2" borderId="9" xfId="3" applyFont="1" applyFill="1" applyBorder="1" applyAlignment="1">
      <alignment horizontal="center" wrapText="1"/>
    </xf>
    <xf numFmtId="0" fontId="15" fillId="0" borderId="16" xfId="3" applyFont="1" applyBorder="1" applyAlignment="1">
      <alignment horizontal="center" vertical="center" wrapText="1"/>
    </xf>
    <xf numFmtId="0" fontId="15" fillId="0" borderId="2" xfId="3" applyFont="1" applyAlignment="1">
      <alignment horizontal="center" vertical="center" wrapText="1"/>
    </xf>
    <xf numFmtId="0" fontId="22" fillId="12" borderId="14" xfId="3" applyFont="1" applyFill="1" applyBorder="1" applyAlignment="1">
      <alignment horizontal="center" vertical="center" wrapText="1"/>
    </xf>
    <xf numFmtId="0" fontId="23" fillId="13" borderId="15" xfId="3" applyFont="1" applyFill="1" applyBorder="1" applyAlignment="1">
      <alignment vertical="center" wrapText="1"/>
    </xf>
    <xf numFmtId="0" fontId="22" fillId="12" borderId="3" xfId="3" applyFont="1" applyFill="1" applyBorder="1" applyAlignment="1">
      <alignment horizontal="center" vertical="center" wrapText="1"/>
    </xf>
    <xf numFmtId="0" fontId="23" fillId="13" borderId="5" xfId="3" applyFont="1" applyFill="1" applyBorder="1" applyAlignment="1">
      <alignment vertical="center"/>
    </xf>
    <xf numFmtId="0" fontId="22" fillId="13" borderId="3" xfId="3" applyFont="1" applyFill="1" applyBorder="1" applyAlignment="1">
      <alignment horizontal="center" vertical="center" wrapText="1"/>
    </xf>
    <xf numFmtId="0" fontId="23" fillId="13" borderId="5" xfId="3" applyFont="1" applyFill="1" applyBorder="1" applyAlignment="1">
      <alignment vertical="center" wrapText="1"/>
    </xf>
    <xf numFmtId="164" fontId="22" fillId="12" borderId="6" xfId="4" applyNumberFormat="1" applyFont="1" applyFill="1" applyBorder="1" applyAlignment="1">
      <alignment horizontal="center" vertical="center" wrapText="1"/>
    </xf>
    <xf numFmtId="164" fontId="22" fillId="12" borderId="4" xfId="4" applyNumberFormat="1" applyFont="1" applyFill="1" applyBorder="1" applyAlignment="1">
      <alignment horizontal="center" vertical="center" wrapText="1"/>
    </xf>
  </cellXfs>
  <cellStyles count="13">
    <cellStyle name="Millares" xfId="1" builtinId="3"/>
    <cellStyle name="Millares 2" xfId="4" xr:uid="{E738CA3E-F63A-4D96-BE1B-8DE6D09AFF16}"/>
    <cellStyle name="Millares 3" xfId="10" xr:uid="{3C8B8FAD-3DAB-430C-8C81-7EB370343972}"/>
    <cellStyle name="Moneda" xfId="12" builtinId="4"/>
    <cellStyle name="Moneda [0] 2" xfId="7" xr:uid="{38BF4638-E1DF-4448-B96D-B973B281ADE4}"/>
    <cellStyle name="Moneda 2" xfId="5" xr:uid="{CD160129-FDE3-465F-921B-3FA75384CF0D}"/>
    <cellStyle name="Moneda 3" xfId="9" xr:uid="{8EA05FA4-15A2-4C14-BDB3-9358229D7612}"/>
    <cellStyle name="Normal" xfId="0" builtinId="0"/>
    <cellStyle name="Normal 2" xfId="3" xr:uid="{599D3AC7-010F-4F58-BA47-A034F82A5456}"/>
    <cellStyle name="Normal 3" xfId="8" xr:uid="{F6AA4687-2513-4444-A546-180B3D4E1552}"/>
    <cellStyle name="Normal 3 2" xfId="11" xr:uid="{D94BEE02-2F0A-45AC-8D64-61653A56B668}"/>
    <cellStyle name="Porcentaje" xfId="2" builtinId="5"/>
    <cellStyle name="Porcentaje 2" xfId="6" xr:uid="{D68CE5DB-D994-4FAE-B53B-C77989761FBE}"/>
  </cellStyles>
  <dxfs count="0"/>
  <tableStyles count="0" defaultTableStyle="TableStyleMedium2" defaultPivotStyle="PivotStyleLight16"/>
  <colors>
    <mruColors>
      <color rgb="FFFF0000"/>
      <color rgb="FFFFFF66"/>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17/10/relationships/person" Target="persons/perso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NYELA YOHANA AYALA MEDINA" id="{A44DE955-C2C8-477B-8D04-843044EEAC61}" userId="a012d02db4c6094d"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24" dT="2025-05-08T22:00:14.59" personId="{A44DE955-C2C8-477B-8D04-843044EEAC61}" id="{7A8EC258-0936-4614-B394-B8960A6CAC09}">
    <text>A JP se le pasó 16.657, pero teneindo en cuenta el ajuste enviado por Claudia Perilla el valor real es 16.986,98, aquí se incluyen las 622 ha de Munchique.</text>
  </threadedComment>
  <threadedComment ref="U26" dT="2025-05-09T00:09:58.39" personId="{A44DE955-C2C8-477B-8D04-843044EEAC61}" id="{2CBF4B9D-9B97-411A-ADBE-49A73A2B98F8}">
    <text xml:space="preserve">Se ajustó porque inicialmente por error de digitación  se había puesto 188.844, dato enviado inicialemnte a JP
</text>
  </threadedComment>
  <threadedComment ref="AD41" dT="2025-05-08T22:00:14.59" personId="{A44DE955-C2C8-477B-8D04-843044EEAC61}" id="{55BB9A99-2BF1-4853-92C1-B5546FD029F9}">
    <text>A JP se le pasó 16.657, pero teneindo en cuenta el ajuste enviado por Claudia Perilla el valor real es 16.986,98, aquí se incluyen las 622 ha de Munchique.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7631C-F134-4B0D-A558-2D7F71CB756C}">
  <dimension ref="A2:P703"/>
  <sheetViews>
    <sheetView tabSelected="1" topLeftCell="C1" zoomScale="77" zoomScaleNormal="70" workbookViewId="0">
      <pane ySplit="5" topLeftCell="A6" activePane="bottomLeft" state="frozen"/>
      <selection pane="bottomLeft" activeCell="E8" sqref="E8"/>
    </sheetView>
  </sheetViews>
  <sheetFormatPr baseColWidth="10" defaultColWidth="12.6640625" defaultRowHeight="15" customHeight="1"/>
  <cols>
    <col min="1" max="1" width="12.6640625" style="126"/>
    <col min="2" max="2" width="31.77734375" style="59" customWidth="1"/>
    <col min="3" max="3" width="35.5546875" style="59" customWidth="1"/>
    <col min="4" max="4" width="68.5546875" style="60" customWidth="1"/>
    <col min="5" max="5" width="36.77734375" style="61" customWidth="1"/>
    <col min="6" max="6" width="36.77734375" style="59" customWidth="1"/>
    <col min="7" max="7" width="30.21875" style="59" customWidth="1"/>
    <col min="8" max="8" width="18.77734375" style="59" customWidth="1"/>
    <col min="9" max="9" width="35.33203125" style="59" customWidth="1"/>
    <col min="10" max="10" width="24.77734375" style="59" customWidth="1"/>
    <col min="11" max="11" width="26.5546875" style="59" customWidth="1"/>
    <col min="12" max="12" width="28.77734375" style="59" customWidth="1"/>
    <col min="13" max="13" width="25" style="134" customWidth="1"/>
    <col min="14" max="14" width="21" style="59" customWidth="1"/>
    <col min="15" max="15" width="25.5546875" style="135" customWidth="1"/>
    <col min="16" max="16" width="24.33203125" style="59" customWidth="1"/>
    <col min="17" max="16384" width="12.6640625" style="59"/>
  </cols>
  <sheetData>
    <row r="2" spans="1:16" ht="24" customHeight="1">
      <c r="B2" s="148" t="s">
        <v>140</v>
      </c>
      <c r="C2" s="166" t="s">
        <v>24</v>
      </c>
      <c r="D2" s="167"/>
      <c r="E2" s="167"/>
      <c r="F2" s="167"/>
      <c r="G2" s="167"/>
      <c r="H2" s="167"/>
      <c r="I2" s="167"/>
      <c r="J2" s="167"/>
      <c r="K2" s="167"/>
      <c r="L2" s="167"/>
      <c r="M2" s="167"/>
      <c r="N2" s="167"/>
      <c r="O2" s="167"/>
      <c r="P2" s="168"/>
    </row>
    <row r="3" spans="1:16" ht="31.8" customHeight="1">
      <c r="B3" s="148" t="s">
        <v>141</v>
      </c>
      <c r="C3" s="169">
        <v>202300000000060</v>
      </c>
      <c r="D3" s="170"/>
      <c r="E3" s="170"/>
      <c r="F3" s="170"/>
      <c r="G3" s="170"/>
      <c r="H3" s="170"/>
      <c r="I3" s="170"/>
      <c r="J3" s="170"/>
      <c r="K3" s="170"/>
      <c r="L3" s="170"/>
      <c r="M3" s="170"/>
      <c r="N3" s="170"/>
      <c r="O3" s="170"/>
      <c r="P3" s="171"/>
    </row>
    <row r="4" spans="1:16" ht="31.8" customHeight="1">
      <c r="B4" s="156"/>
      <c r="C4" s="157"/>
      <c r="D4" s="157"/>
      <c r="E4" s="172" t="s">
        <v>143</v>
      </c>
      <c r="F4" s="173"/>
      <c r="G4" s="173"/>
      <c r="H4" s="173"/>
      <c r="I4" s="173"/>
      <c r="J4" s="174"/>
      <c r="K4" s="175" t="s">
        <v>144</v>
      </c>
      <c r="L4" s="176"/>
      <c r="M4" s="176"/>
      <c r="N4" s="176"/>
      <c r="O4" s="176"/>
      <c r="P4" s="177"/>
    </row>
    <row r="5" spans="1:16" ht="76.8" customHeight="1">
      <c r="B5" s="149" t="s">
        <v>178</v>
      </c>
      <c r="C5" s="113" t="s">
        <v>169</v>
      </c>
      <c r="D5" s="113" t="s">
        <v>136</v>
      </c>
      <c r="E5" s="113" t="s">
        <v>145</v>
      </c>
      <c r="F5" s="128" t="s">
        <v>146</v>
      </c>
      <c r="G5" s="113" t="s">
        <v>137</v>
      </c>
      <c r="H5" s="113" t="s">
        <v>179</v>
      </c>
      <c r="I5" s="117" t="s">
        <v>180</v>
      </c>
      <c r="J5" s="117" t="s">
        <v>139</v>
      </c>
      <c r="K5" s="113" t="s">
        <v>145</v>
      </c>
      <c r="L5" s="113" t="s">
        <v>146</v>
      </c>
      <c r="M5" s="113" t="s">
        <v>194</v>
      </c>
      <c r="N5" s="113" t="s">
        <v>137</v>
      </c>
      <c r="O5" s="117" t="s">
        <v>138</v>
      </c>
      <c r="P5" s="117" t="s">
        <v>139</v>
      </c>
    </row>
    <row r="6" spans="1:16" ht="126">
      <c r="A6" s="139"/>
      <c r="B6" s="162" t="s">
        <v>159</v>
      </c>
      <c r="C6" s="131" t="s">
        <v>32</v>
      </c>
      <c r="D6" s="129" t="s">
        <v>183</v>
      </c>
      <c r="E6" s="129" t="s">
        <v>171</v>
      </c>
      <c r="F6" s="129" t="s">
        <v>172</v>
      </c>
      <c r="G6" s="131" t="s">
        <v>34</v>
      </c>
      <c r="H6" s="142">
        <v>400000</v>
      </c>
      <c r="I6" s="132">
        <v>186742180</v>
      </c>
      <c r="J6" s="131" t="s">
        <v>174</v>
      </c>
      <c r="K6" s="129" t="s">
        <v>171</v>
      </c>
      <c r="L6" s="129" t="s">
        <v>172</v>
      </c>
      <c r="M6" s="137">
        <v>340000</v>
      </c>
      <c r="N6" s="131" t="s">
        <v>34</v>
      </c>
      <c r="O6" s="151">
        <f>1298198005.52-O7</f>
        <v>98198005.519999981</v>
      </c>
      <c r="P6" s="131" t="s">
        <v>174</v>
      </c>
    </row>
    <row r="7" spans="1:16" ht="126">
      <c r="A7" s="150"/>
      <c r="B7" s="162"/>
      <c r="C7" s="131" t="s">
        <v>37</v>
      </c>
      <c r="D7" s="129" t="s">
        <v>184</v>
      </c>
      <c r="E7" s="129" t="s">
        <v>171</v>
      </c>
      <c r="F7" s="129" t="s">
        <v>172</v>
      </c>
      <c r="G7" s="131" t="s">
        <v>34</v>
      </c>
      <c r="H7" s="131">
        <v>7500</v>
      </c>
      <c r="I7" s="141">
        <v>1720916976</v>
      </c>
      <c r="J7" s="131" t="s">
        <v>174</v>
      </c>
      <c r="K7" s="129" t="s">
        <v>171</v>
      </c>
      <c r="L7" s="129" t="s">
        <v>172</v>
      </c>
      <c r="M7" s="137">
        <v>6500</v>
      </c>
      <c r="N7" s="131" t="s">
        <v>34</v>
      </c>
      <c r="O7" s="151">
        <v>1200000000</v>
      </c>
      <c r="P7" s="131" t="s">
        <v>174</v>
      </c>
    </row>
    <row r="8" spans="1:16" ht="126">
      <c r="A8" s="139"/>
      <c r="B8" s="162" t="s">
        <v>165</v>
      </c>
      <c r="C8" s="131" t="s">
        <v>38</v>
      </c>
      <c r="D8" s="129" t="s">
        <v>185</v>
      </c>
      <c r="E8" s="129" t="s">
        <v>171</v>
      </c>
      <c r="F8" s="129" t="s">
        <v>172</v>
      </c>
      <c r="G8" s="131" t="s">
        <v>34</v>
      </c>
      <c r="H8" s="143">
        <v>262707.07</v>
      </c>
      <c r="I8" s="141">
        <v>27541013236</v>
      </c>
      <c r="J8" s="131" t="s">
        <v>173</v>
      </c>
      <c r="K8" s="129" t="s">
        <v>171</v>
      </c>
      <c r="L8" s="129" t="s">
        <v>172</v>
      </c>
      <c r="M8" s="137">
        <v>220000</v>
      </c>
      <c r="N8" s="131" t="s">
        <v>34</v>
      </c>
      <c r="O8" s="152">
        <f>26000000000</f>
        <v>26000000000</v>
      </c>
      <c r="P8" s="131" t="s">
        <v>173</v>
      </c>
    </row>
    <row r="9" spans="1:16" ht="126">
      <c r="A9" s="139"/>
      <c r="B9" s="162"/>
      <c r="C9" s="131" t="s">
        <v>39</v>
      </c>
      <c r="D9" s="129" t="s">
        <v>182</v>
      </c>
      <c r="E9" s="155" t="s">
        <v>176</v>
      </c>
      <c r="F9" s="155" t="s">
        <v>175</v>
      </c>
      <c r="G9" s="131" t="s">
        <v>157</v>
      </c>
      <c r="H9" s="131">
        <v>17</v>
      </c>
      <c r="I9" s="141">
        <v>6719927137</v>
      </c>
      <c r="J9" s="131" t="s">
        <v>173</v>
      </c>
      <c r="K9" s="155" t="s">
        <v>176</v>
      </c>
      <c r="L9" s="155" t="s">
        <v>175</v>
      </c>
      <c r="M9" s="137">
        <v>10</v>
      </c>
      <c r="N9" s="131" t="s">
        <v>157</v>
      </c>
      <c r="O9" s="152">
        <f>30342605062.92-O8</f>
        <v>4342605062.9199982</v>
      </c>
      <c r="P9" s="133"/>
    </row>
    <row r="10" spans="1:16" ht="126">
      <c r="A10" s="139"/>
      <c r="B10" s="112" t="s">
        <v>160</v>
      </c>
      <c r="C10" s="131" t="s">
        <v>42</v>
      </c>
      <c r="D10" s="129" t="s">
        <v>181</v>
      </c>
      <c r="E10" s="129" t="s">
        <v>171</v>
      </c>
      <c r="F10" s="129" t="s">
        <v>172</v>
      </c>
      <c r="G10" s="131" t="s">
        <v>40</v>
      </c>
      <c r="H10" s="142">
        <v>1668420</v>
      </c>
      <c r="I10" s="132">
        <v>8873040746</v>
      </c>
      <c r="J10" s="131" t="s">
        <v>173</v>
      </c>
      <c r="K10" s="129" t="s">
        <v>171</v>
      </c>
      <c r="L10" s="129" t="s">
        <v>172</v>
      </c>
      <c r="M10" s="137">
        <v>1667904</v>
      </c>
      <c r="N10" s="131" t="s">
        <v>40</v>
      </c>
      <c r="O10" s="132">
        <v>8593443053.0799999</v>
      </c>
      <c r="P10" s="131" t="s">
        <v>173</v>
      </c>
    </row>
    <row r="11" spans="1:16" ht="198" customHeight="1">
      <c r="A11" s="139"/>
      <c r="B11" s="162" t="s">
        <v>161</v>
      </c>
      <c r="C11" s="163" t="s">
        <v>41</v>
      </c>
      <c r="D11" s="129" t="s">
        <v>195</v>
      </c>
      <c r="E11" s="129" t="s">
        <v>171</v>
      </c>
      <c r="F11" s="129" t="s">
        <v>172</v>
      </c>
      <c r="G11" s="163" t="s">
        <v>40</v>
      </c>
      <c r="H11" s="131">
        <v>268</v>
      </c>
      <c r="I11" s="151">
        <f>7869707352-I12-I13</f>
        <v>3433707352</v>
      </c>
      <c r="J11" s="164" t="s">
        <v>173</v>
      </c>
      <c r="K11" s="129" t="s">
        <v>171</v>
      </c>
      <c r="L11" s="129" t="s">
        <v>172</v>
      </c>
      <c r="M11" s="154">
        <v>180</v>
      </c>
      <c r="N11" s="163" t="s">
        <v>40</v>
      </c>
      <c r="O11" s="151">
        <f>7496572096.06-O12-O13-O14</f>
        <v>3396572096.0600004</v>
      </c>
      <c r="P11" s="163" t="s">
        <v>173</v>
      </c>
    </row>
    <row r="12" spans="1:16" ht="409.6" customHeight="1">
      <c r="A12" s="139"/>
      <c r="B12" s="162"/>
      <c r="C12" s="163"/>
      <c r="D12" s="140" t="s">
        <v>205</v>
      </c>
      <c r="E12" s="129" t="s">
        <v>171</v>
      </c>
      <c r="F12" s="129" t="s">
        <v>172</v>
      </c>
      <c r="G12" s="163"/>
      <c r="H12" s="153" t="s">
        <v>108</v>
      </c>
      <c r="I12" s="151">
        <v>2966000000</v>
      </c>
      <c r="J12" s="165"/>
      <c r="K12" s="129" t="s">
        <v>171</v>
      </c>
      <c r="L12" s="129" t="s">
        <v>172</v>
      </c>
      <c r="M12" s="137" t="s">
        <v>108</v>
      </c>
      <c r="N12" s="163"/>
      <c r="O12" s="151">
        <v>2600000000</v>
      </c>
      <c r="P12" s="163"/>
    </row>
    <row r="13" spans="1:16" ht="363">
      <c r="A13" s="139"/>
      <c r="B13" s="162"/>
      <c r="C13" s="163"/>
      <c r="D13" s="140" t="s">
        <v>207</v>
      </c>
      <c r="E13" s="129" t="s">
        <v>171</v>
      </c>
      <c r="F13" s="129" t="s">
        <v>172</v>
      </c>
      <c r="G13" s="163"/>
      <c r="H13" s="153" t="s">
        <v>108</v>
      </c>
      <c r="I13" s="151">
        <v>1470000000</v>
      </c>
      <c r="J13" s="165"/>
      <c r="K13" s="129" t="s">
        <v>171</v>
      </c>
      <c r="L13" s="129" t="s">
        <v>172</v>
      </c>
      <c r="M13" s="137" t="s">
        <v>108</v>
      </c>
      <c r="N13" s="163"/>
      <c r="O13" s="151">
        <v>1200000000</v>
      </c>
      <c r="P13" s="163"/>
    </row>
    <row r="14" spans="1:16" ht="139.80000000000001" customHeight="1">
      <c r="A14" s="139"/>
      <c r="B14" s="162"/>
      <c r="C14" s="163"/>
      <c r="D14" s="160" t="s">
        <v>206</v>
      </c>
      <c r="E14" s="129" t="s">
        <v>171</v>
      </c>
      <c r="F14" s="129" t="s">
        <v>172</v>
      </c>
      <c r="G14" s="163"/>
      <c r="H14" s="153" t="s">
        <v>108</v>
      </c>
      <c r="I14" s="151">
        <v>0</v>
      </c>
      <c r="J14" s="161" t="s">
        <v>108</v>
      </c>
      <c r="K14" s="129" t="s">
        <v>171</v>
      </c>
      <c r="L14" s="129" t="s">
        <v>172</v>
      </c>
      <c r="M14" s="137" t="s">
        <v>108</v>
      </c>
      <c r="N14" s="163"/>
      <c r="O14" s="151">
        <v>300000000</v>
      </c>
      <c r="P14" s="163"/>
    </row>
    <row r="15" spans="1:16" ht="198">
      <c r="A15" s="139"/>
      <c r="B15" s="112" t="s">
        <v>162</v>
      </c>
      <c r="C15" s="131" t="s">
        <v>45</v>
      </c>
      <c r="D15" s="129" t="s">
        <v>186</v>
      </c>
      <c r="E15" s="129" t="s">
        <v>171</v>
      </c>
      <c r="F15" s="129" t="s">
        <v>172</v>
      </c>
      <c r="G15" s="131" t="s">
        <v>34</v>
      </c>
      <c r="H15" s="144">
        <v>50211947</v>
      </c>
      <c r="I15" s="132">
        <v>48229520957</v>
      </c>
      <c r="J15" s="131" t="s">
        <v>173</v>
      </c>
      <c r="K15" s="129" t="s">
        <v>171</v>
      </c>
      <c r="L15" s="129" t="s">
        <v>172</v>
      </c>
      <c r="M15" s="137">
        <v>44211947</v>
      </c>
      <c r="N15" s="131" t="s">
        <v>34</v>
      </c>
      <c r="O15" s="132">
        <v>41339473451.550003</v>
      </c>
      <c r="P15" s="131" t="s">
        <v>173</v>
      </c>
    </row>
    <row r="16" spans="1:16" ht="162">
      <c r="A16" s="139"/>
      <c r="B16" s="112" t="s">
        <v>163</v>
      </c>
      <c r="C16" s="131" t="s">
        <v>48</v>
      </c>
      <c r="D16" s="129" t="s">
        <v>187</v>
      </c>
      <c r="E16" s="129" t="s">
        <v>171</v>
      </c>
      <c r="F16" s="129" t="s">
        <v>172</v>
      </c>
      <c r="G16" s="131" t="s">
        <v>34</v>
      </c>
      <c r="H16" s="142">
        <v>50211947</v>
      </c>
      <c r="I16" s="132">
        <v>196272165</v>
      </c>
      <c r="J16" s="131" t="s">
        <v>174</v>
      </c>
      <c r="K16" s="129" t="s">
        <v>171</v>
      </c>
      <c r="L16" s="129" t="s">
        <v>172</v>
      </c>
      <c r="M16" s="137">
        <v>50212471</v>
      </c>
      <c r="N16" s="131" t="s">
        <v>34</v>
      </c>
      <c r="O16" s="132">
        <v>133465072.19999999</v>
      </c>
      <c r="P16" s="131" t="s">
        <v>174</v>
      </c>
    </row>
    <row r="17" spans="1:16" ht="126">
      <c r="A17" s="139"/>
      <c r="B17" s="112" t="s">
        <v>164</v>
      </c>
      <c r="C17" s="131" t="s">
        <v>43</v>
      </c>
      <c r="D17" s="129" t="s">
        <v>188</v>
      </c>
      <c r="E17" s="129" t="s">
        <v>171</v>
      </c>
      <c r="F17" s="129" t="s">
        <v>172</v>
      </c>
      <c r="G17" s="131" t="s">
        <v>40</v>
      </c>
      <c r="H17" s="142">
        <v>452650</v>
      </c>
      <c r="I17" s="132">
        <v>2443346102</v>
      </c>
      <c r="J17" s="131" t="s">
        <v>173</v>
      </c>
      <c r="K17" s="129" t="s">
        <v>171</v>
      </c>
      <c r="L17" s="129" t="s">
        <v>172</v>
      </c>
      <c r="M17" s="137">
        <v>364547</v>
      </c>
      <c r="N17" s="131" t="s">
        <v>40</v>
      </c>
      <c r="O17" s="132">
        <v>2345769101.0699997</v>
      </c>
      <c r="P17" s="131" t="s">
        <v>173</v>
      </c>
    </row>
    <row r="18" spans="1:16" ht="126">
      <c r="A18" s="139"/>
      <c r="B18" s="112" t="s">
        <v>166</v>
      </c>
      <c r="C18" s="131" t="s">
        <v>44</v>
      </c>
      <c r="D18" s="129" t="s">
        <v>189</v>
      </c>
      <c r="E18" s="129" t="s">
        <v>171</v>
      </c>
      <c r="F18" s="129" t="s">
        <v>172</v>
      </c>
      <c r="G18" s="131" t="s">
        <v>40</v>
      </c>
      <c r="H18" s="153">
        <v>8</v>
      </c>
      <c r="I18" s="132">
        <v>864638057</v>
      </c>
      <c r="J18" s="131" t="s">
        <v>173</v>
      </c>
      <c r="K18" s="129" t="s">
        <v>171</v>
      </c>
      <c r="L18" s="129" t="s">
        <v>172</v>
      </c>
      <c r="M18" s="137">
        <v>5</v>
      </c>
      <c r="N18" s="131" t="s">
        <v>40</v>
      </c>
      <c r="O18" s="132">
        <v>784399349.6500001</v>
      </c>
      <c r="P18" s="131" t="s">
        <v>173</v>
      </c>
    </row>
    <row r="19" spans="1:16" ht="162">
      <c r="A19" s="139"/>
      <c r="B19" s="162" t="s">
        <v>170</v>
      </c>
      <c r="C19" s="131" t="s">
        <v>46</v>
      </c>
      <c r="D19" s="129" t="s">
        <v>190</v>
      </c>
      <c r="E19" s="129" t="s">
        <v>171</v>
      </c>
      <c r="F19" s="129" t="s">
        <v>172</v>
      </c>
      <c r="G19" s="131" t="s">
        <v>34</v>
      </c>
      <c r="H19" s="143">
        <v>16644.71</v>
      </c>
      <c r="I19" s="151">
        <f>16164255457-I20</f>
        <v>12918691809</v>
      </c>
      <c r="J19" s="163" t="s">
        <v>173</v>
      </c>
      <c r="K19" s="129" t="s">
        <v>171</v>
      </c>
      <c r="L19" s="129" t="s">
        <v>172</v>
      </c>
      <c r="M19" s="137">
        <v>16000</v>
      </c>
      <c r="N19" s="131" t="s">
        <v>34</v>
      </c>
      <c r="O19" s="151">
        <f>14656768835.74-O20</f>
        <v>11656768835.74</v>
      </c>
      <c r="P19" s="146" t="s">
        <v>173</v>
      </c>
    </row>
    <row r="20" spans="1:16" ht="126">
      <c r="A20" s="139"/>
      <c r="B20" s="162"/>
      <c r="C20" s="131" t="s">
        <v>47</v>
      </c>
      <c r="D20" s="129" t="s">
        <v>191</v>
      </c>
      <c r="E20" s="129" t="s">
        <v>171</v>
      </c>
      <c r="F20" s="129" t="s">
        <v>172</v>
      </c>
      <c r="G20" s="131" t="s">
        <v>40</v>
      </c>
      <c r="H20" s="143">
        <v>1977.24</v>
      </c>
      <c r="I20" s="151">
        <v>3245563648</v>
      </c>
      <c r="J20" s="163"/>
      <c r="K20" s="129" t="s">
        <v>171</v>
      </c>
      <c r="L20" s="129" t="s">
        <v>172</v>
      </c>
      <c r="M20" s="137">
        <v>1500</v>
      </c>
      <c r="N20" s="131" t="s">
        <v>40</v>
      </c>
      <c r="O20" s="151">
        <v>3000000000</v>
      </c>
      <c r="P20" s="146"/>
    </row>
    <row r="21" spans="1:16" ht="126">
      <c r="A21" s="139"/>
      <c r="B21" s="112" t="s">
        <v>167</v>
      </c>
      <c r="C21" s="131" t="s">
        <v>49</v>
      </c>
      <c r="D21" s="129" t="s">
        <v>192</v>
      </c>
      <c r="E21" s="129" t="s">
        <v>171</v>
      </c>
      <c r="F21" s="129" t="s">
        <v>172</v>
      </c>
      <c r="G21" s="131" t="s">
        <v>40</v>
      </c>
      <c r="H21" s="131">
        <v>20</v>
      </c>
      <c r="I21" s="132">
        <v>2595340606</v>
      </c>
      <c r="J21" s="131" t="s">
        <v>173</v>
      </c>
      <c r="K21" s="129" t="s">
        <v>171</v>
      </c>
      <c r="L21" s="129" t="s">
        <v>172</v>
      </c>
      <c r="M21" s="147">
        <v>15</v>
      </c>
      <c r="N21" s="131" t="s">
        <v>40</v>
      </c>
      <c r="O21" s="132">
        <v>2374624858.96</v>
      </c>
      <c r="P21" s="131" t="s">
        <v>173</v>
      </c>
    </row>
    <row r="22" spans="1:16" ht="144">
      <c r="A22" s="139"/>
      <c r="B22" s="112" t="s">
        <v>168</v>
      </c>
      <c r="C22" s="131" t="s">
        <v>50</v>
      </c>
      <c r="D22" s="129" t="s">
        <v>193</v>
      </c>
      <c r="E22" s="129" t="s">
        <v>171</v>
      </c>
      <c r="F22" s="129" t="s">
        <v>172</v>
      </c>
      <c r="G22" s="131" t="s">
        <v>40</v>
      </c>
      <c r="H22" s="142">
        <v>12310</v>
      </c>
      <c r="I22" s="132">
        <v>5216851086</v>
      </c>
      <c r="J22" s="131" t="s">
        <v>173</v>
      </c>
      <c r="K22" s="129" t="s">
        <v>171</v>
      </c>
      <c r="L22" s="129" t="s">
        <v>172</v>
      </c>
      <c r="M22" s="137">
        <v>10076</v>
      </c>
      <c r="N22" s="131" t="s">
        <v>40</v>
      </c>
      <c r="O22" s="132">
        <v>4683142516.25</v>
      </c>
      <c r="P22" s="131" t="s">
        <v>173</v>
      </c>
    </row>
    <row r="23" spans="1:16" ht="18">
      <c r="A23" s="139"/>
      <c r="G23" s="127"/>
      <c r="H23" s="127"/>
      <c r="I23" s="145"/>
      <c r="J23" s="127"/>
      <c r="O23" s="136"/>
    </row>
    <row r="24" spans="1:16" ht="14.4">
      <c r="G24" s="127"/>
      <c r="H24" s="127"/>
      <c r="I24" s="127"/>
      <c r="J24" s="127"/>
    </row>
    <row r="25" spans="1:16" ht="15" customHeight="1">
      <c r="G25" s="127"/>
      <c r="H25" s="127"/>
      <c r="I25" s="127"/>
      <c r="J25" s="127"/>
    </row>
    <row r="26" spans="1:16" ht="14.25" customHeight="1"/>
    <row r="27" spans="1:16" ht="14.25" customHeight="1"/>
    <row r="28" spans="1:16" ht="14.25" customHeight="1"/>
    <row r="29" spans="1:16" ht="14.25" customHeight="1"/>
    <row r="30" spans="1:16" ht="14.25" customHeight="1"/>
    <row r="31" spans="1:16" ht="14.25" customHeight="1"/>
    <row r="32" spans="1:16"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sheetData>
  <mergeCells count="14">
    <mergeCell ref="N11:N14"/>
    <mergeCell ref="P11:P14"/>
    <mergeCell ref="B11:B14"/>
    <mergeCell ref="C2:P2"/>
    <mergeCell ref="C3:P3"/>
    <mergeCell ref="E4:J4"/>
    <mergeCell ref="K4:P4"/>
    <mergeCell ref="C11:C14"/>
    <mergeCell ref="B6:B7"/>
    <mergeCell ref="B8:B9"/>
    <mergeCell ref="B19:B20"/>
    <mergeCell ref="G11:G14"/>
    <mergeCell ref="J11:J13"/>
    <mergeCell ref="J19:J20"/>
  </mergeCells>
  <phoneticPr fontId="28" type="noConversion"/>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27CC2-5BC2-4B2D-98F0-F1896B216A6C}">
  <dimension ref="A1:P657"/>
  <sheetViews>
    <sheetView topLeftCell="B1" zoomScale="74" zoomScaleNormal="70" workbookViewId="0">
      <pane ySplit="5" topLeftCell="A6" activePane="bottomLeft" state="frozen"/>
      <selection pane="bottomLeft" activeCell="E7" sqref="B2:P7"/>
    </sheetView>
  </sheetViews>
  <sheetFormatPr baseColWidth="10" defaultColWidth="12.6640625" defaultRowHeight="15" customHeight="1"/>
  <cols>
    <col min="1" max="1" width="10.6640625" style="108" customWidth="1"/>
    <col min="2" max="3" width="35.109375" style="109" customWidth="1"/>
    <col min="4" max="4" width="59" style="109" customWidth="1"/>
    <col min="5" max="5" width="34.88671875" style="108" customWidth="1"/>
    <col min="6" max="6" width="31.109375" style="109" customWidth="1"/>
    <col min="7" max="7" width="25.21875" style="109" customWidth="1"/>
    <col min="8" max="8" width="21.5546875" style="109" customWidth="1"/>
    <col min="9" max="9" width="31.109375" style="108" customWidth="1"/>
    <col min="10" max="10" width="37.5546875" style="108" bestFit="1" customWidth="1"/>
    <col min="11" max="11" width="38.33203125" style="108" customWidth="1"/>
    <col min="12" max="13" width="29.5546875" style="108" customWidth="1"/>
    <col min="14" max="14" width="34.33203125" style="108" customWidth="1"/>
    <col min="15" max="15" width="32.5546875" style="108" customWidth="1"/>
    <col min="16" max="16" width="44.5546875" style="108" bestFit="1" customWidth="1"/>
    <col min="17" max="16384" width="12.6640625" style="108"/>
  </cols>
  <sheetData>
    <row r="1" spans="1:16" ht="14.25" customHeight="1">
      <c r="E1" s="110"/>
    </row>
    <row r="2" spans="1:16" ht="31.2" customHeight="1">
      <c r="B2" s="114" t="s">
        <v>140</v>
      </c>
      <c r="C2" s="181" t="s">
        <v>147</v>
      </c>
      <c r="D2" s="182"/>
      <c r="E2" s="182"/>
      <c r="F2" s="182"/>
      <c r="G2" s="182"/>
      <c r="H2" s="182"/>
      <c r="I2" s="182"/>
      <c r="J2" s="182"/>
      <c r="K2" s="182"/>
      <c r="L2" s="182"/>
      <c r="M2" s="182"/>
      <c r="N2" s="182"/>
      <c r="O2" s="182"/>
      <c r="P2" s="183"/>
    </row>
    <row r="3" spans="1:16" ht="31.2" customHeight="1">
      <c r="B3" s="114" t="s">
        <v>141</v>
      </c>
      <c r="C3" s="184">
        <v>202300000000304</v>
      </c>
      <c r="D3" s="185"/>
      <c r="E3" s="185"/>
      <c r="F3" s="185"/>
      <c r="G3" s="185"/>
      <c r="H3" s="185"/>
      <c r="I3" s="185"/>
      <c r="J3" s="185"/>
      <c r="K3" s="185"/>
      <c r="L3" s="185"/>
      <c r="M3" s="185"/>
      <c r="N3" s="185"/>
      <c r="O3" s="185"/>
      <c r="P3" s="186"/>
    </row>
    <row r="4" spans="1:16" ht="31.2" customHeight="1">
      <c r="B4" s="158"/>
      <c r="C4" s="157"/>
      <c r="D4" s="157"/>
      <c r="E4" s="172" t="s">
        <v>143</v>
      </c>
      <c r="F4" s="173"/>
      <c r="G4" s="173"/>
      <c r="H4" s="173"/>
      <c r="I4" s="173"/>
      <c r="J4" s="174"/>
      <c r="K4" s="178" t="s">
        <v>144</v>
      </c>
      <c r="L4" s="179"/>
      <c r="M4" s="179"/>
      <c r="N4" s="179"/>
      <c r="O4" s="179"/>
      <c r="P4" s="180"/>
    </row>
    <row r="5" spans="1:16" ht="88.2" customHeight="1">
      <c r="B5" s="113" t="s">
        <v>178</v>
      </c>
      <c r="C5" s="113" t="s">
        <v>169</v>
      </c>
      <c r="D5" s="113" t="s">
        <v>136</v>
      </c>
      <c r="E5" s="113" t="s">
        <v>145</v>
      </c>
      <c r="F5" s="113" t="s">
        <v>146</v>
      </c>
      <c r="G5" s="113" t="s">
        <v>137</v>
      </c>
      <c r="H5" s="113" t="s">
        <v>179</v>
      </c>
      <c r="I5" s="117" t="s">
        <v>138</v>
      </c>
      <c r="J5" s="117" t="s">
        <v>139</v>
      </c>
      <c r="K5" s="113" t="s">
        <v>145</v>
      </c>
      <c r="L5" s="113" t="s">
        <v>146</v>
      </c>
      <c r="M5" s="113" t="s">
        <v>194</v>
      </c>
      <c r="N5" s="113" t="s">
        <v>137</v>
      </c>
      <c r="O5" s="117" t="s">
        <v>138</v>
      </c>
      <c r="P5" s="117" t="s">
        <v>139</v>
      </c>
    </row>
    <row r="6" spans="1:16" s="115" customFormat="1" ht="231" customHeight="1">
      <c r="A6" s="124"/>
      <c r="B6" s="112" t="s">
        <v>135</v>
      </c>
      <c r="C6" s="112" t="s">
        <v>135</v>
      </c>
      <c r="D6" s="131" t="s">
        <v>203</v>
      </c>
      <c r="E6" s="119" t="s">
        <v>154</v>
      </c>
      <c r="F6" s="119" t="s">
        <v>177</v>
      </c>
      <c r="G6" s="119" t="s">
        <v>157</v>
      </c>
      <c r="H6" s="119">
        <v>25</v>
      </c>
      <c r="I6" s="120">
        <v>5153233873</v>
      </c>
      <c r="J6" s="119" t="s">
        <v>173</v>
      </c>
      <c r="K6" s="119" t="s">
        <v>154</v>
      </c>
      <c r="L6" s="119" t="s">
        <v>177</v>
      </c>
      <c r="M6" s="119">
        <v>25</v>
      </c>
      <c r="N6" s="130" t="s">
        <v>40</v>
      </c>
      <c r="O6" s="138">
        <v>6352840299.8042002</v>
      </c>
      <c r="P6" s="119" t="s">
        <v>173</v>
      </c>
    </row>
    <row r="7" spans="1:16" s="115" customFormat="1" ht="237" customHeight="1">
      <c r="A7" s="124"/>
      <c r="B7" s="112" t="s">
        <v>134</v>
      </c>
      <c r="C7" s="112" t="s">
        <v>134</v>
      </c>
      <c r="D7" s="131" t="s">
        <v>204</v>
      </c>
      <c r="E7" s="119" t="s">
        <v>155</v>
      </c>
      <c r="F7" s="119" t="s">
        <v>156</v>
      </c>
      <c r="G7" s="119" t="s">
        <v>157</v>
      </c>
      <c r="H7" s="119">
        <v>4</v>
      </c>
      <c r="I7" s="120">
        <v>8129524719</v>
      </c>
      <c r="J7" s="119" t="s">
        <v>173</v>
      </c>
      <c r="K7" s="119" t="s">
        <v>155</v>
      </c>
      <c r="L7" s="119" t="s">
        <v>156</v>
      </c>
      <c r="M7" s="119">
        <v>3</v>
      </c>
      <c r="N7" s="130" t="s">
        <v>40</v>
      </c>
      <c r="O7" s="138">
        <v>5343754442.1957998</v>
      </c>
      <c r="P7" s="119" t="s">
        <v>173</v>
      </c>
    </row>
    <row r="8" spans="1:16" ht="14.25" customHeight="1">
      <c r="E8" s="110"/>
    </row>
    <row r="9" spans="1:16" ht="14.25" customHeight="1">
      <c r="E9" s="110"/>
    </row>
    <row r="10" spans="1:16" ht="14.25" customHeight="1">
      <c r="E10" s="110"/>
    </row>
    <row r="11" spans="1:16" ht="14.25" customHeight="1">
      <c r="E11" s="110"/>
    </row>
    <row r="12" spans="1:16" ht="14.25" customHeight="1">
      <c r="E12" s="110"/>
    </row>
    <row r="13" spans="1:16" ht="14.25" customHeight="1">
      <c r="E13" s="110"/>
    </row>
    <row r="14" spans="1:16" ht="14.25" customHeight="1">
      <c r="E14" s="110"/>
    </row>
    <row r="15" spans="1:16" ht="14.25" customHeight="1">
      <c r="E15" s="110"/>
    </row>
    <row r="16" spans="1:16" ht="14.25" customHeight="1">
      <c r="E16" s="110"/>
    </row>
    <row r="17" spans="5:5" ht="14.25" customHeight="1">
      <c r="E17" s="110"/>
    </row>
    <row r="18" spans="5:5" ht="14.25" customHeight="1">
      <c r="E18" s="110"/>
    </row>
    <row r="19" spans="5:5" ht="14.25" customHeight="1">
      <c r="E19" s="110"/>
    </row>
    <row r="20" spans="5:5" ht="14.25" customHeight="1">
      <c r="E20" s="110"/>
    </row>
    <row r="21" spans="5:5" ht="14.25" customHeight="1">
      <c r="E21" s="110"/>
    </row>
    <row r="22" spans="5:5" ht="14.25" customHeight="1">
      <c r="E22" s="110"/>
    </row>
    <row r="23" spans="5:5" ht="14.25" customHeight="1">
      <c r="E23" s="110"/>
    </row>
    <row r="24" spans="5:5" ht="14.25" customHeight="1">
      <c r="E24" s="110"/>
    </row>
    <row r="25" spans="5:5" ht="14.25" customHeight="1">
      <c r="E25" s="110"/>
    </row>
    <row r="26" spans="5:5" ht="14.25" customHeight="1">
      <c r="E26" s="110"/>
    </row>
    <row r="27" spans="5:5" ht="14.25" customHeight="1">
      <c r="E27" s="110"/>
    </row>
    <row r="28" spans="5:5" ht="14.25" customHeight="1">
      <c r="E28" s="110"/>
    </row>
    <row r="29" spans="5:5" ht="14.25" customHeight="1">
      <c r="E29" s="110"/>
    </row>
    <row r="30" spans="5:5" ht="14.25" customHeight="1">
      <c r="E30" s="110"/>
    </row>
    <row r="31" spans="5:5" ht="14.25" customHeight="1">
      <c r="E31" s="110"/>
    </row>
    <row r="32" spans="5:5" ht="14.25" customHeight="1">
      <c r="E32" s="110"/>
    </row>
    <row r="33" spans="5:5" ht="14.25" customHeight="1">
      <c r="E33" s="110"/>
    </row>
    <row r="34" spans="5:5" ht="14.25" customHeight="1">
      <c r="E34" s="110"/>
    </row>
    <row r="35" spans="5:5" ht="14.25" customHeight="1">
      <c r="E35" s="110"/>
    </row>
    <row r="36" spans="5:5" ht="14.25" customHeight="1">
      <c r="E36" s="110"/>
    </row>
    <row r="37" spans="5:5" ht="14.25" customHeight="1">
      <c r="E37" s="110"/>
    </row>
    <row r="38" spans="5:5" ht="14.25" customHeight="1">
      <c r="E38" s="110"/>
    </row>
    <row r="39" spans="5:5" ht="14.25" customHeight="1">
      <c r="E39" s="110"/>
    </row>
    <row r="40" spans="5:5" ht="14.25" customHeight="1">
      <c r="E40" s="110"/>
    </row>
    <row r="41" spans="5:5" ht="14.25" customHeight="1">
      <c r="E41" s="110"/>
    </row>
    <row r="42" spans="5:5" ht="14.25" customHeight="1">
      <c r="E42" s="110"/>
    </row>
    <row r="43" spans="5:5" ht="14.25" customHeight="1">
      <c r="E43" s="110"/>
    </row>
    <row r="44" spans="5:5" ht="14.25" customHeight="1">
      <c r="E44" s="110"/>
    </row>
    <row r="45" spans="5:5" ht="14.25" customHeight="1">
      <c r="E45" s="110"/>
    </row>
    <row r="46" spans="5:5" ht="14.25" customHeight="1">
      <c r="E46" s="110"/>
    </row>
    <row r="47" spans="5:5" ht="14.25" customHeight="1">
      <c r="E47" s="110"/>
    </row>
    <row r="48" spans="5:5" ht="14.25" customHeight="1">
      <c r="E48" s="110"/>
    </row>
    <row r="49" spans="5:5" ht="14.25" customHeight="1">
      <c r="E49" s="110"/>
    </row>
    <row r="50" spans="5:5" ht="14.25" customHeight="1">
      <c r="E50" s="110"/>
    </row>
    <row r="51" spans="5:5" ht="14.25" customHeight="1">
      <c r="E51" s="110"/>
    </row>
    <row r="52" spans="5:5" ht="14.25" customHeight="1">
      <c r="E52" s="110"/>
    </row>
    <row r="53" spans="5:5" ht="14.25" customHeight="1">
      <c r="E53" s="110"/>
    </row>
    <row r="54" spans="5:5" ht="14.25" customHeight="1">
      <c r="E54" s="110"/>
    </row>
    <row r="55" spans="5:5" ht="14.25" customHeight="1">
      <c r="E55" s="110"/>
    </row>
    <row r="56" spans="5:5" ht="14.25" customHeight="1">
      <c r="E56" s="110"/>
    </row>
    <row r="57" spans="5:5" ht="14.25" customHeight="1">
      <c r="E57" s="110"/>
    </row>
    <row r="58" spans="5:5" ht="14.25" customHeight="1">
      <c r="E58" s="110"/>
    </row>
    <row r="59" spans="5:5" ht="14.25" customHeight="1">
      <c r="E59" s="110"/>
    </row>
    <row r="60" spans="5:5" ht="14.25" customHeight="1">
      <c r="E60" s="110"/>
    </row>
    <row r="61" spans="5:5" ht="14.25" customHeight="1">
      <c r="E61" s="110"/>
    </row>
    <row r="62" spans="5:5" ht="14.25" customHeight="1">
      <c r="E62" s="110"/>
    </row>
    <row r="63" spans="5:5" ht="14.25" customHeight="1">
      <c r="E63" s="110"/>
    </row>
    <row r="64" spans="5:5" ht="14.25" customHeight="1">
      <c r="E64" s="110"/>
    </row>
    <row r="65" spans="5:5" ht="14.25" customHeight="1">
      <c r="E65" s="110"/>
    </row>
    <row r="66" spans="5:5" ht="14.25" customHeight="1">
      <c r="E66" s="110"/>
    </row>
    <row r="67" spans="5:5" ht="14.25" customHeight="1">
      <c r="E67" s="110"/>
    </row>
    <row r="68" spans="5:5" ht="14.25" customHeight="1">
      <c r="E68" s="110"/>
    </row>
    <row r="69" spans="5:5" ht="14.25" customHeight="1">
      <c r="E69" s="110"/>
    </row>
    <row r="70" spans="5:5" ht="14.25" customHeight="1">
      <c r="E70" s="110"/>
    </row>
    <row r="71" spans="5:5" ht="14.25" customHeight="1">
      <c r="E71" s="110"/>
    </row>
    <row r="72" spans="5:5" ht="14.25" customHeight="1">
      <c r="E72" s="110"/>
    </row>
    <row r="73" spans="5:5" ht="14.25" customHeight="1">
      <c r="E73" s="110"/>
    </row>
    <row r="74" spans="5:5" ht="14.25" customHeight="1">
      <c r="E74" s="110"/>
    </row>
    <row r="75" spans="5:5" ht="14.25" customHeight="1">
      <c r="E75" s="110"/>
    </row>
    <row r="76" spans="5:5" ht="14.25" customHeight="1">
      <c r="E76" s="110"/>
    </row>
    <row r="77" spans="5:5" ht="14.25" customHeight="1">
      <c r="E77" s="110"/>
    </row>
    <row r="78" spans="5:5" ht="14.25" customHeight="1">
      <c r="E78" s="110"/>
    </row>
    <row r="79" spans="5:5" ht="14.25" customHeight="1">
      <c r="E79" s="110"/>
    </row>
    <row r="80" spans="5:5" ht="14.25" customHeight="1">
      <c r="E80" s="110"/>
    </row>
    <row r="81" spans="5:5" ht="14.25" customHeight="1">
      <c r="E81" s="110"/>
    </row>
    <row r="82" spans="5:5" ht="14.25" customHeight="1">
      <c r="E82" s="110"/>
    </row>
    <row r="83" spans="5:5" ht="14.25" customHeight="1">
      <c r="E83" s="110"/>
    </row>
    <row r="84" spans="5:5" ht="14.25" customHeight="1">
      <c r="E84" s="110"/>
    </row>
    <row r="85" spans="5:5" ht="14.25" customHeight="1">
      <c r="E85" s="110"/>
    </row>
    <row r="86" spans="5:5" ht="14.25" customHeight="1">
      <c r="E86" s="110"/>
    </row>
    <row r="87" spans="5:5" ht="14.25" customHeight="1">
      <c r="E87" s="110"/>
    </row>
    <row r="88" spans="5:5" ht="14.25" customHeight="1">
      <c r="E88" s="110"/>
    </row>
    <row r="89" spans="5:5" ht="14.25" customHeight="1">
      <c r="E89" s="110"/>
    </row>
    <row r="90" spans="5:5" ht="14.25" customHeight="1">
      <c r="E90" s="110"/>
    </row>
    <row r="91" spans="5:5" ht="14.25" customHeight="1">
      <c r="E91" s="110"/>
    </row>
    <row r="92" spans="5:5" ht="14.25" customHeight="1">
      <c r="E92" s="110"/>
    </row>
    <row r="93" spans="5:5" ht="14.25" customHeight="1">
      <c r="E93" s="110"/>
    </row>
    <row r="94" spans="5:5" ht="14.25" customHeight="1">
      <c r="E94" s="110"/>
    </row>
    <row r="95" spans="5:5" ht="14.25" customHeight="1">
      <c r="E95" s="110"/>
    </row>
    <row r="96" spans="5:5" ht="14.25" customHeight="1">
      <c r="E96" s="110"/>
    </row>
    <row r="97" spans="5:5" ht="14.25" customHeight="1">
      <c r="E97" s="110"/>
    </row>
    <row r="98" spans="5:5" ht="14.25" customHeight="1">
      <c r="E98" s="110"/>
    </row>
    <row r="99" spans="5:5" ht="14.25" customHeight="1">
      <c r="E99" s="110"/>
    </row>
    <row r="100" spans="5:5" ht="14.25" customHeight="1">
      <c r="E100" s="110"/>
    </row>
    <row r="101" spans="5:5" ht="14.25" customHeight="1">
      <c r="E101" s="110"/>
    </row>
    <row r="102" spans="5:5" ht="14.25" customHeight="1">
      <c r="E102" s="110"/>
    </row>
    <row r="103" spans="5:5" ht="14.25" customHeight="1">
      <c r="E103" s="110"/>
    </row>
    <row r="104" spans="5:5" ht="14.25" customHeight="1">
      <c r="E104" s="110"/>
    </row>
    <row r="105" spans="5:5" ht="14.25" customHeight="1">
      <c r="E105" s="110"/>
    </row>
    <row r="106" spans="5:5" ht="14.25" customHeight="1">
      <c r="E106" s="110"/>
    </row>
    <row r="107" spans="5:5" ht="14.25" customHeight="1">
      <c r="E107" s="110"/>
    </row>
    <row r="108" spans="5:5" ht="14.25" customHeight="1">
      <c r="E108" s="110"/>
    </row>
    <row r="109" spans="5:5" ht="14.25" customHeight="1">
      <c r="E109" s="110"/>
    </row>
    <row r="110" spans="5:5" ht="14.25" customHeight="1">
      <c r="E110" s="110"/>
    </row>
    <row r="111" spans="5:5" ht="14.25" customHeight="1">
      <c r="E111" s="110"/>
    </row>
    <row r="112" spans="5:5" ht="14.25" customHeight="1">
      <c r="E112" s="110"/>
    </row>
    <row r="113" spans="5:5" ht="14.25" customHeight="1">
      <c r="E113" s="110"/>
    </row>
    <row r="114" spans="5:5" ht="14.25" customHeight="1">
      <c r="E114" s="110"/>
    </row>
    <row r="115" spans="5:5" ht="14.25" customHeight="1">
      <c r="E115" s="110"/>
    </row>
    <row r="116" spans="5:5" ht="14.25" customHeight="1">
      <c r="E116" s="110"/>
    </row>
    <row r="117" spans="5:5" ht="14.25" customHeight="1">
      <c r="E117" s="110"/>
    </row>
    <row r="118" spans="5:5" ht="14.25" customHeight="1">
      <c r="E118" s="110"/>
    </row>
    <row r="119" spans="5:5" ht="14.25" customHeight="1">
      <c r="E119" s="110"/>
    </row>
    <row r="120" spans="5:5" ht="14.25" customHeight="1">
      <c r="E120" s="110"/>
    </row>
    <row r="121" spans="5:5" ht="14.25" customHeight="1">
      <c r="E121" s="110"/>
    </row>
    <row r="122" spans="5:5" ht="14.25" customHeight="1">
      <c r="E122" s="110"/>
    </row>
    <row r="123" spans="5:5" ht="14.25" customHeight="1">
      <c r="E123" s="110"/>
    </row>
    <row r="124" spans="5:5" ht="14.25" customHeight="1">
      <c r="E124" s="110"/>
    </row>
    <row r="125" spans="5:5" ht="14.25" customHeight="1">
      <c r="E125" s="110"/>
    </row>
    <row r="126" spans="5:5" ht="14.25" customHeight="1">
      <c r="E126" s="110"/>
    </row>
    <row r="127" spans="5:5" ht="14.25" customHeight="1">
      <c r="E127" s="110"/>
    </row>
    <row r="128" spans="5:5" ht="14.25" customHeight="1">
      <c r="E128" s="110"/>
    </row>
    <row r="129" spans="5:5" ht="14.25" customHeight="1">
      <c r="E129" s="110"/>
    </row>
    <row r="130" spans="5:5" ht="14.25" customHeight="1">
      <c r="E130" s="110"/>
    </row>
    <row r="131" spans="5:5" ht="14.25" customHeight="1">
      <c r="E131" s="110"/>
    </row>
    <row r="132" spans="5:5" ht="14.25" customHeight="1">
      <c r="E132" s="110"/>
    </row>
    <row r="133" spans="5:5" ht="14.25" customHeight="1">
      <c r="E133" s="110"/>
    </row>
    <row r="134" spans="5:5" ht="14.25" customHeight="1">
      <c r="E134" s="110"/>
    </row>
    <row r="135" spans="5:5" ht="14.25" customHeight="1">
      <c r="E135" s="110"/>
    </row>
    <row r="136" spans="5:5" ht="14.25" customHeight="1">
      <c r="E136" s="110"/>
    </row>
    <row r="137" spans="5:5" ht="14.25" customHeight="1">
      <c r="E137" s="110"/>
    </row>
    <row r="138" spans="5:5" ht="14.25" customHeight="1">
      <c r="E138" s="110"/>
    </row>
    <row r="139" spans="5:5" ht="14.25" customHeight="1">
      <c r="E139" s="110"/>
    </row>
    <row r="140" spans="5:5" ht="14.25" customHeight="1">
      <c r="E140" s="110"/>
    </row>
    <row r="141" spans="5:5" ht="14.25" customHeight="1">
      <c r="E141" s="110"/>
    </row>
    <row r="142" spans="5:5" ht="14.25" customHeight="1">
      <c r="E142" s="110"/>
    </row>
    <row r="143" spans="5:5" ht="14.25" customHeight="1">
      <c r="E143" s="110"/>
    </row>
    <row r="144" spans="5:5" ht="14.25" customHeight="1">
      <c r="E144" s="110"/>
    </row>
    <row r="145" spans="5:5" ht="14.25" customHeight="1">
      <c r="E145" s="110"/>
    </row>
    <row r="146" spans="5:5" ht="14.25" customHeight="1">
      <c r="E146" s="110"/>
    </row>
    <row r="147" spans="5:5" ht="14.25" customHeight="1">
      <c r="E147" s="110"/>
    </row>
    <row r="148" spans="5:5" ht="14.25" customHeight="1">
      <c r="E148" s="110"/>
    </row>
    <row r="149" spans="5:5" ht="14.25" customHeight="1">
      <c r="E149" s="110"/>
    </row>
    <row r="150" spans="5:5" ht="14.25" customHeight="1">
      <c r="E150" s="110"/>
    </row>
    <row r="151" spans="5:5" ht="14.25" customHeight="1">
      <c r="E151" s="110"/>
    </row>
    <row r="152" spans="5:5" ht="14.25" customHeight="1">
      <c r="E152" s="110"/>
    </row>
    <row r="153" spans="5:5" ht="14.25" customHeight="1">
      <c r="E153" s="110"/>
    </row>
    <row r="154" spans="5:5" ht="14.25" customHeight="1">
      <c r="E154" s="110"/>
    </row>
    <row r="155" spans="5:5" ht="14.25" customHeight="1">
      <c r="E155" s="110"/>
    </row>
    <row r="156" spans="5:5" ht="14.25" customHeight="1">
      <c r="E156" s="110"/>
    </row>
    <row r="157" spans="5:5" ht="14.25" customHeight="1">
      <c r="E157" s="110"/>
    </row>
    <row r="158" spans="5:5" ht="14.25" customHeight="1">
      <c r="E158" s="110"/>
    </row>
    <row r="159" spans="5:5" ht="14.25" customHeight="1">
      <c r="E159" s="110"/>
    </row>
    <row r="160" spans="5:5" ht="14.25" customHeight="1">
      <c r="E160" s="110"/>
    </row>
    <row r="161" spans="5:5" ht="14.25" customHeight="1">
      <c r="E161" s="110"/>
    </row>
    <row r="162" spans="5:5" ht="14.25" customHeight="1">
      <c r="E162" s="110"/>
    </row>
    <row r="163" spans="5:5" ht="14.25" customHeight="1">
      <c r="E163" s="110"/>
    </row>
    <row r="164" spans="5:5" ht="14.25" customHeight="1">
      <c r="E164" s="110"/>
    </row>
    <row r="165" spans="5:5" ht="14.25" customHeight="1">
      <c r="E165" s="110"/>
    </row>
    <row r="166" spans="5:5" ht="14.25" customHeight="1">
      <c r="E166" s="110"/>
    </row>
    <row r="167" spans="5:5" ht="14.25" customHeight="1">
      <c r="E167" s="110"/>
    </row>
    <row r="168" spans="5:5" ht="14.25" customHeight="1">
      <c r="E168" s="110"/>
    </row>
    <row r="169" spans="5:5" ht="14.25" customHeight="1">
      <c r="E169" s="110"/>
    </row>
    <row r="170" spans="5:5" ht="14.25" customHeight="1">
      <c r="E170" s="110"/>
    </row>
    <row r="171" spans="5:5" ht="14.25" customHeight="1">
      <c r="E171" s="110"/>
    </row>
    <row r="172" spans="5:5" ht="14.25" customHeight="1">
      <c r="E172" s="110"/>
    </row>
    <row r="173" spans="5:5" ht="14.25" customHeight="1">
      <c r="E173" s="110"/>
    </row>
    <row r="174" spans="5:5" ht="14.25" customHeight="1">
      <c r="E174" s="110"/>
    </row>
    <row r="175" spans="5:5" ht="14.25" customHeight="1">
      <c r="E175" s="110"/>
    </row>
    <row r="176" spans="5:5" ht="14.25" customHeight="1">
      <c r="E176" s="110"/>
    </row>
    <row r="177" spans="5:5" ht="14.25" customHeight="1">
      <c r="E177" s="110"/>
    </row>
    <row r="178" spans="5:5" ht="14.25" customHeight="1">
      <c r="E178" s="110"/>
    </row>
    <row r="179" spans="5:5" ht="14.25" customHeight="1">
      <c r="E179" s="110"/>
    </row>
    <row r="180" spans="5:5" ht="14.25" customHeight="1">
      <c r="E180" s="110"/>
    </row>
    <row r="181" spans="5:5" ht="14.25" customHeight="1">
      <c r="E181" s="110"/>
    </row>
    <row r="182" spans="5:5" ht="14.25" customHeight="1">
      <c r="E182" s="110"/>
    </row>
    <row r="183" spans="5:5" ht="14.25" customHeight="1">
      <c r="E183" s="110"/>
    </row>
    <row r="184" spans="5:5" ht="14.25" customHeight="1">
      <c r="E184" s="110"/>
    </row>
    <row r="185" spans="5:5" ht="14.25" customHeight="1">
      <c r="E185" s="110"/>
    </row>
    <row r="186" spans="5:5" ht="14.25" customHeight="1">
      <c r="E186" s="110"/>
    </row>
    <row r="187" spans="5:5" ht="14.25" customHeight="1">
      <c r="E187" s="110"/>
    </row>
    <row r="188" spans="5:5" ht="14.25" customHeight="1">
      <c r="E188" s="110"/>
    </row>
    <row r="189" spans="5:5" ht="14.25" customHeight="1">
      <c r="E189" s="110"/>
    </row>
    <row r="190" spans="5:5" ht="14.25" customHeight="1">
      <c r="E190" s="110"/>
    </row>
    <row r="191" spans="5:5" ht="14.25" customHeight="1">
      <c r="E191" s="110"/>
    </row>
    <row r="192" spans="5:5" ht="14.25" customHeight="1">
      <c r="E192" s="110"/>
    </row>
    <row r="193" spans="5:5" ht="14.25" customHeight="1">
      <c r="E193" s="110"/>
    </row>
    <row r="194" spans="5:5" ht="14.25" customHeight="1">
      <c r="E194" s="110"/>
    </row>
    <row r="195" spans="5:5" ht="14.25" customHeight="1">
      <c r="E195" s="110"/>
    </row>
    <row r="196" spans="5:5" ht="14.25" customHeight="1">
      <c r="E196" s="110"/>
    </row>
    <row r="197" spans="5:5" ht="14.25" customHeight="1">
      <c r="E197" s="110"/>
    </row>
    <row r="198" spans="5:5" ht="14.25" customHeight="1">
      <c r="E198" s="110"/>
    </row>
    <row r="199" spans="5:5" ht="14.25" customHeight="1">
      <c r="E199" s="110"/>
    </row>
    <row r="200" spans="5:5" ht="14.25" customHeight="1">
      <c r="E200" s="110"/>
    </row>
    <row r="201" spans="5:5" ht="14.25" customHeight="1">
      <c r="E201" s="110"/>
    </row>
    <row r="202" spans="5:5" ht="14.25" customHeight="1">
      <c r="E202" s="110"/>
    </row>
    <row r="203" spans="5:5" ht="14.25" customHeight="1">
      <c r="E203" s="110"/>
    </row>
    <row r="204" spans="5:5" ht="14.25" customHeight="1">
      <c r="E204" s="110"/>
    </row>
    <row r="205" spans="5:5" ht="14.25" customHeight="1">
      <c r="E205" s="110"/>
    </row>
    <row r="206" spans="5:5" ht="14.25" customHeight="1">
      <c r="E206" s="110"/>
    </row>
    <row r="207" spans="5:5" ht="14.25" customHeight="1">
      <c r="E207" s="110"/>
    </row>
    <row r="208" spans="5:5" ht="14.25" customHeight="1">
      <c r="E208" s="110"/>
    </row>
    <row r="209" spans="5:5" ht="14.25" customHeight="1">
      <c r="E209" s="110"/>
    </row>
    <row r="210" spans="5:5" ht="14.25" customHeight="1">
      <c r="E210" s="110"/>
    </row>
    <row r="211" spans="5:5" ht="14.25" customHeight="1">
      <c r="E211" s="110"/>
    </row>
    <row r="212" spans="5:5" ht="14.25" customHeight="1">
      <c r="E212" s="110"/>
    </row>
    <row r="213" spans="5:5" ht="14.25" customHeight="1">
      <c r="E213" s="110"/>
    </row>
    <row r="214" spans="5:5" ht="14.25" customHeight="1">
      <c r="E214" s="110"/>
    </row>
    <row r="215" spans="5:5" ht="14.25" customHeight="1">
      <c r="E215" s="110"/>
    </row>
    <row r="216" spans="5:5" ht="14.25" customHeight="1">
      <c r="E216" s="110"/>
    </row>
    <row r="217" spans="5:5" ht="14.25" customHeight="1">
      <c r="E217" s="110"/>
    </row>
    <row r="218" spans="5:5" ht="14.25" customHeight="1">
      <c r="E218" s="110"/>
    </row>
    <row r="219" spans="5:5" ht="14.25" customHeight="1">
      <c r="E219" s="110"/>
    </row>
    <row r="220" spans="5:5" ht="14.25" customHeight="1">
      <c r="E220" s="110"/>
    </row>
    <row r="221" spans="5:5" ht="14.25" customHeight="1">
      <c r="E221" s="110"/>
    </row>
    <row r="222" spans="5:5" ht="14.25" customHeight="1">
      <c r="E222" s="110"/>
    </row>
    <row r="223" spans="5:5" ht="14.25" customHeight="1">
      <c r="E223" s="110"/>
    </row>
    <row r="224" spans="5:5" ht="14.25" customHeight="1">
      <c r="E224" s="110"/>
    </row>
    <row r="225" spans="5:5" ht="14.25" customHeight="1">
      <c r="E225" s="110"/>
    </row>
    <row r="226" spans="5:5" ht="14.25" customHeight="1">
      <c r="E226" s="110"/>
    </row>
    <row r="227" spans="5:5" ht="14.25" customHeight="1">
      <c r="E227" s="110"/>
    </row>
    <row r="228" spans="5:5" ht="14.25" customHeight="1">
      <c r="E228" s="110"/>
    </row>
    <row r="229" spans="5:5" ht="14.25" customHeight="1">
      <c r="E229" s="110"/>
    </row>
    <row r="230" spans="5:5" ht="14.25" customHeight="1">
      <c r="E230" s="110"/>
    </row>
    <row r="231" spans="5:5" ht="14.25" customHeight="1">
      <c r="E231" s="110"/>
    </row>
    <row r="232" spans="5:5" ht="14.25" customHeight="1">
      <c r="E232" s="110"/>
    </row>
    <row r="233" spans="5:5" ht="14.25" customHeight="1">
      <c r="E233" s="110"/>
    </row>
    <row r="234" spans="5:5" ht="14.25" customHeight="1">
      <c r="E234" s="110"/>
    </row>
    <row r="235" spans="5:5" ht="14.25" customHeight="1">
      <c r="E235" s="110"/>
    </row>
    <row r="236" spans="5:5" ht="14.25" customHeight="1">
      <c r="E236" s="110"/>
    </row>
    <row r="237" spans="5:5" ht="14.25" customHeight="1">
      <c r="E237" s="110"/>
    </row>
    <row r="238" spans="5:5" ht="14.25" customHeight="1">
      <c r="E238" s="110"/>
    </row>
    <row r="239" spans="5:5" ht="14.25" customHeight="1">
      <c r="E239" s="110"/>
    </row>
    <row r="240" spans="5:5" ht="14.25" customHeight="1">
      <c r="E240" s="110"/>
    </row>
    <row r="241" spans="5:5" ht="14.25" customHeight="1">
      <c r="E241" s="110"/>
    </row>
    <row r="242" spans="5:5" ht="14.25" customHeight="1">
      <c r="E242" s="110"/>
    </row>
    <row r="243" spans="5:5" ht="14.25" customHeight="1">
      <c r="E243" s="110"/>
    </row>
    <row r="244" spans="5:5" ht="14.25" customHeight="1">
      <c r="E244" s="110"/>
    </row>
    <row r="245" spans="5:5" ht="14.25" customHeight="1">
      <c r="E245" s="110"/>
    </row>
    <row r="246" spans="5:5" ht="14.25" customHeight="1">
      <c r="E246" s="110"/>
    </row>
    <row r="247" spans="5:5" ht="14.25" customHeight="1">
      <c r="E247" s="110"/>
    </row>
    <row r="248" spans="5:5" ht="14.25" customHeight="1">
      <c r="E248" s="110"/>
    </row>
    <row r="249" spans="5:5" ht="14.25" customHeight="1">
      <c r="E249" s="110"/>
    </row>
    <row r="250" spans="5:5" ht="14.25" customHeight="1">
      <c r="E250" s="110"/>
    </row>
    <row r="251" spans="5:5" ht="14.25" customHeight="1">
      <c r="E251" s="110"/>
    </row>
    <row r="252" spans="5:5" ht="14.25" customHeight="1">
      <c r="E252" s="110"/>
    </row>
    <row r="253" spans="5:5" ht="14.25" customHeight="1">
      <c r="E253" s="110"/>
    </row>
    <row r="254" spans="5:5" ht="14.25" customHeight="1">
      <c r="E254" s="110"/>
    </row>
    <row r="255" spans="5:5" ht="14.25" customHeight="1">
      <c r="E255" s="110"/>
    </row>
    <row r="256" spans="5:5" ht="14.25" customHeight="1">
      <c r="E256" s="110"/>
    </row>
    <row r="257" spans="5:5" ht="14.25" customHeight="1">
      <c r="E257" s="110"/>
    </row>
    <row r="258" spans="5:5" ht="14.25" customHeight="1">
      <c r="E258" s="110"/>
    </row>
    <row r="259" spans="5:5" ht="14.25" customHeight="1">
      <c r="E259" s="110"/>
    </row>
    <row r="260" spans="5:5" ht="14.25" customHeight="1">
      <c r="E260" s="110"/>
    </row>
    <row r="261" spans="5:5" ht="14.25" customHeight="1">
      <c r="E261" s="110"/>
    </row>
    <row r="262" spans="5:5" ht="14.25" customHeight="1">
      <c r="E262" s="110"/>
    </row>
    <row r="263" spans="5:5" ht="14.25" customHeight="1">
      <c r="E263" s="110"/>
    </row>
    <row r="264" spans="5:5" ht="14.25" customHeight="1">
      <c r="E264" s="110"/>
    </row>
    <row r="265" spans="5:5" ht="14.25" customHeight="1">
      <c r="E265" s="110"/>
    </row>
    <row r="266" spans="5:5" ht="14.25" customHeight="1">
      <c r="E266" s="110"/>
    </row>
    <row r="267" spans="5:5" ht="14.25" customHeight="1">
      <c r="E267" s="110"/>
    </row>
    <row r="268" spans="5:5" ht="14.25" customHeight="1">
      <c r="E268" s="110"/>
    </row>
    <row r="269" spans="5:5" ht="14.25" customHeight="1">
      <c r="E269" s="110"/>
    </row>
    <row r="270" spans="5:5" ht="14.25" customHeight="1">
      <c r="E270" s="110"/>
    </row>
    <row r="271" spans="5:5" ht="14.25" customHeight="1">
      <c r="E271" s="110"/>
    </row>
    <row r="272" spans="5:5" ht="14.25" customHeight="1">
      <c r="E272" s="110"/>
    </row>
    <row r="273" spans="5:5" ht="14.25" customHeight="1">
      <c r="E273" s="110"/>
    </row>
    <row r="274" spans="5:5" ht="14.25" customHeight="1">
      <c r="E274" s="110"/>
    </row>
    <row r="275" spans="5:5" ht="14.25" customHeight="1">
      <c r="E275" s="110"/>
    </row>
    <row r="276" spans="5:5" ht="14.25" customHeight="1">
      <c r="E276" s="110"/>
    </row>
    <row r="277" spans="5:5" ht="14.25" customHeight="1">
      <c r="E277" s="110"/>
    </row>
    <row r="278" spans="5:5" ht="14.25" customHeight="1">
      <c r="E278" s="110"/>
    </row>
    <row r="279" spans="5:5" ht="14.25" customHeight="1">
      <c r="E279" s="110"/>
    </row>
    <row r="280" spans="5:5" ht="14.25" customHeight="1">
      <c r="E280" s="110"/>
    </row>
    <row r="281" spans="5:5" ht="14.25" customHeight="1">
      <c r="E281" s="110"/>
    </row>
    <row r="282" spans="5:5" ht="14.25" customHeight="1">
      <c r="E282" s="110"/>
    </row>
    <row r="283" spans="5:5" ht="14.25" customHeight="1">
      <c r="E283" s="110"/>
    </row>
    <row r="284" spans="5:5" ht="14.25" customHeight="1">
      <c r="E284" s="110"/>
    </row>
    <row r="285" spans="5:5" ht="14.25" customHeight="1">
      <c r="E285" s="110"/>
    </row>
    <row r="286" spans="5:5" ht="14.25" customHeight="1">
      <c r="E286" s="110"/>
    </row>
    <row r="287" spans="5:5" ht="14.25" customHeight="1">
      <c r="E287" s="110"/>
    </row>
    <row r="288" spans="5:5" ht="14.25" customHeight="1">
      <c r="E288" s="110"/>
    </row>
    <row r="289" spans="5:5" ht="14.25" customHeight="1">
      <c r="E289" s="110"/>
    </row>
    <row r="290" spans="5:5" ht="14.25" customHeight="1">
      <c r="E290" s="110"/>
    </row>
    <row r="291" spans="5:5" ht="14.25" customHeight="1">
      <c r="E291" s="110"/>
    </row>
    <row r="292" spans="5:5" ht="14.25" customHeight="1">
      <c r="E292" s="110"/>
    </row>
    <row r="293" spans="5:5" ht="14.25" customHeight="1">
      <c r="E293" s="110"/>
    </row>
    <row r="294" spans="5:5" ht="14.25" customHeight="1">
      <c r="E294" s="110"/>
    </row>
    <row r="295" spans="5:5" ht="14.25" customHeight="1">
      <c r="E295" s="110"/>
    </row>
    <row r="296" spans="5:5" ht="14.25" customHeight="1">
      <c r="E296" s="110"/>
    </row>
    <row r="297" spans="5:5" ht="14.25" customHeight="1">
      <c r="E297" s="110"/>
    </row>
    <row r="298" spans="5:5" ht="14.25" customHeight="1">
      <c r="E298" s="110"/>
    </row>
    <row r="299" spans="5:5" ht="14.25" customHeight="1">
      <c r="E299" s="110"/>
    </row>
    <row r="300" spans="5:5" ht="14.25" customHeight="1">
      <c r="E300" s="110"/>
    </row>
    <row r="301" spans="5:5" ht="14.25" customHeight="1">
      <c r="E301" s="110"/>
    </row>
    <row r="302" spans="5:5" ht="14.25" customHeight="1">
      <c r="E302" s="110"/>
    </row>
    <row r="303" spans="5:5" ht="14.25" customHeight="1">
      <c r="E303" s="110"/>
    </row>
    <row r="304" spans="5:5" ht="14.25" customHeight="1">
      <c r="E304" s="110"/>
    </row>
    <row r="305" spans="5:5" ht="14.25" customHeight="1">
      <c r="E305" s="110"/>
    </row>
    <row r="306" spans="5:5" ht="14.25" customHeight="1">
      <c r="E306" s="110"/>
    </row>
    <row r="307" spans="5:5" ht="14.25" customHeight="1">
      <c r="E307" s="110"/>
    </row>
    <row r="308" spans="5:5" ht="14.25" customHeight="1">
      <c r="E308" s="110"/>
    </row>
    <row r="309" spans="5:5" ht="14.25" customHeight="1">
      <c r="E309" s="110"/>
    </row>
    <row r="310" spans="5:5" ht="14.25" customHeight="1">
      <c r="E310" s="110"/>
    </row>
    <row r="311" spans="5:5" ht="14.25" customHeight="1">
      <c r="E311" s="110"/>
    </row>
    <row r="312" spans="5:5" ht="14.25" customHeight="1">
      <c r="E312" s="110"/>
    </row>
    <row r="313" spans="5:5" ht="14.25" customHeight="1">
      <c r="E313" s="110"/>
    </row>
    <row r="314" spans="5:5" ht="14.25" customHeight="1">
      <c r="E314" s="110"/>
    </row>
    <row r="315" spans="5:5" ht="14.25" customHeight="1">
      <c r="E315" s="110"/>
    </row>
    <row r="316" spans="5:5" ht="14.25" customHeight="1">
      <c r="E316" s="110"/>
    </row>
    <row r="317" spans="5:5" ht="14.25" customHeight="1">
      <c r="E317" s="110"/>
    </row>
    <row r="318" spans="5:5" ht="14.25" customHeight="1">
      <c r="E318" s="110"/>
    </row>
    <row r="319" spans="5:5" ht="14.25" customHeight="1">
      <c r="E319" s="110"/>
    </row>
    <row r="320" spans="5:5" ht="14.25" customHeight="1">
      <c r="E320" s="110"/>
    </row>
    <row r="321" spans="5:5" ht="14.25" customHeight="1">
      <c r="E321" s="110"/>
    </row>
    <row r="322" spans="5:5" ht="14.25" customHeight="1">
      <c r="E322" s="110"/>
    </row>
    <row r="323" spans="5:5" ht="14.25" customHeight="1">
      <c r="E323" s="110"/>
    </row>
    <row r="324" spans="5:5" ht="14.25" customHeight="1">
      <c r="E324" s="110"/>
    </row>
    <row r="325" spans="5:5" ht="14.25" customHeight="1">
      <c r="E325" s="110"/>
    </row>
    <row r="326" spans="5:5" ht="14.25" customHeight="1">
      <c r="E326" s="110"/>
    </row>
    <row r="327" spans="5:5" ht="14.25" customHeight="1">
      <c r="E327" s="110"/>
    </row>
    <row r="328" spans="5:5" ht="14.25" customHeight="1">
      <c r="E328" s="110"/>
    </row>
    <row r="329" spans="5:5" ht="14.25" customHeight="1">
      <c r="E329" s="110"/>
    </row>
    <row r="330" spans="5:5" ht="14.25" customHeight="1">
      <c r="E330" s="110"/>
    </row>
    <row r="331" spans="5:5" ht="14.25" customHeight="1">
      <c r="E331" s="110"/>
    </row>
    <row r="332" spans="5:5" ht="14.25" customHeight="1">
      <c r="E332" s="110"/>
    </row>
    <row r="333" spans="5:5" ht="14.25" customHeight="1">
      <c r="E333" s="110"/>
    </row>
    <row r="334" spans="5:5" ht="14.25" customHeight="1">
      <c r="E334" s="110"/>
    </row>
    <row r="335" spans="5:5" ht="14.25" customHeight="1">
      <c r="E335" s="110"/>
    </row>
    <row r="336" spans="5:5" ht="14.25" customHeight="1">
      <c r="E336" s="110"/>
    </row>
    <row r="337" spans="5:5" ht="14.25" customHeight="1">
      <c r="E337" s="110"/>
    </row>
    <row r="338" spans="5:5" ht="14.25" customHeight="1">
      <c r="E338" s="110"/>
    </row>
    <row r="339" spans="5:5" ht="14.25" customHeight="1">
      <c r="E339" s="110"/>
    </row>
    <row r="340" spans="5:5" ht="14.25" customHeight="1">
      <c r="E340" s="110"/>
    </row>
    <row r="341" spans="5:5" ht="14.25" customHeight="1">
      <c r="E341" s="110"/>
    </row>
    <row r="342" spans="5:5" ht="14.25" customHeight="1">
      <c r="E342" s="110"/>
    </row>
    <row r="343" spans="5:5" ht="14.25" customHeight="1">
      <c r="E343" s="110"/>
    </row>
    <row r="344" spans="5:5" ht="14.25" customHeight="1">
      <c r="E344" s="110"/>
    </row>
    <row r="345" spans="5:5" ht="14.25" customHeight="1">
      <c r="E345" s="110"/>
    </row>
    <row r="346" spans="5:5" ht="14.25" customHeight="1">
      <c r="E346" s="110"/>
    </row>
    <row r="347" spans="5:5" ht="14.25" customHeight="1">
      <c r="E347" s="110"/>
    </row>
    <row r="348" spans="5:5" ht="14.25" customHeight="1">
      <c r="E348" s="110"/>
    </row>
    <row r="349" spans="5:5" ht="14.25" customHeight="1">
      <c r="E349" s="110"/>
    </row>
    <row r="350" spans="5:5" ht="14.25" customHeight="1">
      <c r="E350" s="110"/>
    </row>
    <row r="351" spans="5:5" ht="14.25" customHeight="1">
      <c r="E351" s="110"/>
    </row>
    <row r="352" spans="5:5" ht="14.25" customHeight="1">
      <c r="E352" s="110"/>
    </row>
    <row r="353" spans="5:5" ht="14.25" customHeight="1">
      <c r="E353" s="110"/>
    </row>
    <row r="354" spans="5:5" ht="14.25" customHeight="1">
      <c r="E354" s="110"/>
    </row>
    <row r="355" spans="5:5" ht="14.25" customHeight="1">
      <c r="E355" s="110"/>
    </row>
    <row r="356" spans="5:5" ht="14.25" customHeight="1">
      <c r="E356" s="110"/>
    </row>
    <row r="357" spans="5:5" ht="14.25" customHeight="1">
      <c r="E357" s="110"/>
    </row>
    <row r="358" spans="5:5" ht="14.25" customHeight="1">
      <c r="E358" s="110"/>
    </row>
    <row r="359" spans="5:5" ht="14.25" customHeight="1">
      <c r="E359" s="110"/>
    </row>
    <row r="360" spans="5:5" ht="14.25" customHeight="1">
      <c r="E360" s="110"/>
    </row>
    <row r="361" spans="5:5" ht="14.25" customHeight="1">
      <c r="E361" s="110"/>
    </row>
    <row r="362" spans="5:5" ht="14.25" customHeight="1">
      <c r="E362" s="110"/>
    </row>
    <row r="363" spans="5:5" ht="14.25" customHeight="1">
      <c r="E363" s="110"/>
    </row>
    <row r="364" spans="5:5" ht="14.25" customHeight="1">
      <c r="E364" s="110"/>
    </row>
    <row r="365" spans="5:5" ht="14.25" customHeight="1">
      <c r="E365" s="110"/>
    </row>
    <row r="366" spans="5:5" ht="14.25" customHeight="1">
      <c r="E366" s="110"/>
    </row>
    <row r="367" spans="5:5" ht="14.25" customHeight="1">
      <c r="E367" s="110"/>
    </row>
    <row r="368" spans="5:5" ht="14.25" customHeight="1">
      <c r="E368" s="110"/>
    </row>
    <row r="369" spans="5:5" ht="14.25" customHeight="1">
      <c r="E369" s="110"/>
    </row>
    <row r="370" spans="5:5" ht="14.25" customHeight="1">
      <c r="E370" s="110"/>
    </row>
    <row r="371" spans="5:5" ht="14.25" customHeight="1">
      <c r="E371" s="110"/>
    </row>
    <row r="372" spans="5:5" ht="14.25" customHeight="1">
      <c r="E372" s="110"/>
    </row>
    <row r="373" spans="5:5" ht="14.25" customHeight="1">
      <c r="E373" s="110"/>
    </row>
    <row r="374" spans="5:5" ht="14.25" customHeight="1">
      <c r="E374" s="110"/>
    </row>
    <row r="375" spans="5:5" ht="14.25" customHeight="1">
      <c r="E375" s="110"/>
    </row>
    <row r="376" spans="5:5" ht="14.25" customHeight="1">
      <c r="E376" s="110"/>
    </row>
    <row r="377" spans="5:5" ht="14.25" customHeight="1">
      <c r="E377" s="110"/>
    </row>
    <row r="378" spans="5:5" ht="14.25" customHeight="1">
      <c r="E378" s="110"/>
    </row>
    <row r="379" spans="5:5" ht="14.25" customHeight="1">
      <c r="E379" s="110"/>
    </row>
    <row r="380" spans="5:5" ht="14.25" customHeight="1">
      <c r="E380" s="110"/>
    </row>
    <row r="381" spans="5:5" ht="14.25" customHeight="1">
      <c r="E381" s="110"/>
    </row>
    <row r="382" spans="5:5" ht="14.25" customHeight="1">
      <c r="E382" s="110"/>
    </row>
    <row r="383" spans="5:5" ht="14.25" customHeight="1">
      <c r="E383" s="110"/>
    </row>
    <row r="384" spans="5:5" ht="14.25" customHeight="1">
      <c r="E384" s="110"/>
    </row>
    <row r="385" spans="5:5" ht="14.25" customHeight="1">
      <c r="E385" s="110"/>
    </row>
    <row r="386" spans="5:5" ht="14.25" customHeight="1">
      <c r="E386" s="110"/>
    </row>
    <row r="387" spans="5:5" ht="14.25" customHeight="1">
      <c r="E387" s="110"/>
    </row>
    <row r="388" spans="5:5" ht="14.25" customHeight="1">
      <c r="E388" s="110"/>
    </row>
    <row r="389" spans="5:5" ht="14.25" customHeight="1">
      <c r="E389" s="110"/>
    </row>
    <row r="390" spans="5:5" ht="14.25" customHeight="1">
      <c r="E390" s="110"/>
    </row>
    <row r="391" spans="5:5" ht="14.25" customHeight="1">
      <c r="E391" s="110"/>
    </row>
    <row r="392" spans="5:5" ht="14.25" customHeight="1">
      <c r="E392" s="110"/>
    </row>
    <row r="393" spans="5:5" ht="14.25" customHeight="1">
      <c r="E393" s="110"/>
    </row>
    <row r="394" spans="5:5" ht="14.25" customHeight="1">
      <c r="E394" s="110"/>
    </row>
    <row r="395" spans="5:5" ht="14.25" customHeight="1">
      <c r="E395" s="110"/>
    </row>
    <row r="396" spans="5:5" ht="14.25" customHeight="1">
      <c r="E396" s="110"/>
    </row>
    <row r="397" spans="5:5" ht="14.25" customHeight="1">
      <c r="E397" s="110"/>
    </row>
    <row r="398" spans="5:5" ht="14.25" customHeight="1">
      <c r="E398" s="110"/>
    </row>
    <row r="399" spans="5:5" ht="14.25" customHeight="1">
      <c r="E399" s="110"/>
    </row>
    <row r="400" spans="5:5" ht="14.25" customHeight="1">
      <c r="E400" s="110"/>
    </row>
    <row r="401" spans="5:5" ht="14.25" customHeight="1">
      <c r="E401" s="110"/>
    </row>
    <row r="402" spans="5:5" ht="14.25" customHeight="1">
      <c r="E402" s="110"/>
    </row>
    <row r="403" spans="5:5" ht="14.25" customHeight="1">
      <c r="E403" s="110"/>
    </row>
    <row r="404" spans="5:5" ht="14.25" customHeight="1">
      <c r="E404" s="110"/>
    </row>
    <row r="405" spans="5:5" ht="14.25" customHeight="1">
      <c r="E405" s="110"/>
    </row>
    <row r="406" spans="5:5" ht="14.25" customHeight="1">
      <c r="E406" s="110"/>
    </row>
    <row r="407" spans="5:5" ht="14.25" customHeight="1">
      <c r="E407" s="110"/>
    </row>
    <row r="408" spans="5:5" ht="14.25" customHeight="1">
      <c r="E408" s="110"/>
    </row>
    <row r="409" spans="5:5" ht="14.25" customHeight="1">
      <c r="E409" s="110"/>
    </row>
    <row r="410" spans="5:5" ht="14.25" customHeight="1">
      <c r="E410" s="110"/>
    </row>
    <row r="411" spans="5:5" ht="14.25" customHeight="1">
      <c r="E411" s="110"/>
    </row>
    <row r="412" spans="5:5" ht="14.25" customHeight="1">
      <c r="E412" s="110"/>
    </row>
    <row r="413" spans="5:5" ht="14.25" customHeight="1">
      <c r="E413" s="110"/>
    </row>
    <row r="414" spans="5:5" ht="14.25" customHeight="1">
      <c r="E414" s="110"/>
    </row>
    <row r="415" spans="5:5" ht="14.25" customHeight="1">
      <c r="E415" s="110"/>
    </row>
    <row r="416" spans="5:5" ht="14.25" customHeight="1">
      <c r="E416" s="110"/>
    </row>
    <row r="417" spans="5:5" ht="14.25" customHeight="1">
      <c r="E417" s="110"/>
    </row>
    <row r="418" spans="5:5" ht="14.25" customHeight="1">
      <c r="E418" s="110"/>
    </row>
    <row r="419" spans="5:5" ht="14.25" customHeight="1">
      <c r="E419" s="110"/>
    </row>
    <row r="420" spans="5:5" ht="14.25" customHeight="1">
      <c r="E420" s="110"/>
    </row>
    <row r="421" spans="5:5" ht="14.25" customHeight="1">
      <c r="E421" s="110"/>
    </row>
    <row r="422" spans="5:5" ht="14.25" customHeight="1">
      <c r="E422" s="110"/>
    </row>
    <row r="423" spans="5:5" ht="14.25" customHeight="1">
      <c r="E423" s="110"/>
    </row>
    <row r="424" spans="5:5" ht="14.25" customHeight="1">
      <c r="E424" s="110"/>
    </row>
    <row r="425" spans="5:5" ht="14.25" customHeight="1">
      <c r="E425" s="110"/>
    </row>
    <row r="426" spans="5:5" ht="14.25" customHeight="1">
      <c r="E426" s="110"/>
    </row>
    <row r="427" spans="5:5" ht="14.25" customHeight="1">
      <c r="E427" s="110"/>
    </row>
    <row r="428" spans="5:5" ht="14.25" customHeight="1">
      <c r="E428" s="110"/>
    </row>
    <row r="429" spans="5:5" ht="14.25" customHeight="1">
      <c r="E429" s="110"/>
    </row>
    <row r="430" spans="5:5" ht="14.25" customHeight="1">
      <c r="E430" s="110"/>
    </row>
    <row r="431" spans="5:5" ht="14.25" customHeight="1">
      <c r="E431" s="110"/>
    </row>
    <row r="432" spans="5:5" ht="14.25" customHeight="1">
      <c r="E432" s="110"/>
    </row>
    <row r="433" spans="5:5" ht="14.25" customHeight="1">
      <c r="E433" s="110"/>
    </row>
    <row r="434" spans="5:5" ht="14.25" customHeight="1">
      <c r="E434" s="110"/>
    </row>
    <row r="435" spans="5:5" ht="14.25" customHeight="1">
      <c r="E435" s="110"/>
    </row>
    <row r="436" spans="5:5" ht="14.25" customHeight="1">
      <c r="E436" s="110"/>
    </row>
    <row r="437" spans="5:5" ht="14.25" customHeight="1">
      <c r="E437" s="110"/>
    </row>
    <row r="438" spans="5:5" ht="14.25" customHeight="1">
      <c r="E438" s="110"/>
    </row>
    <row r="439" spans="5:5" ht="14.25" customHeight="1">
      <c r="E439" s="110"/>
    </row>
    <row r="440" spans="5:5" ht="14.25" customHeight="1">
      <c r="E440" s="110"/>
    </row>
    <row r="441" spans="5:5" ht="14.25" customHeight="1">
      <c r="E441" s="110"/>
    </row>
    <row r="442" spans="5:5" ht="14.25" customHeight="1">
      <c r="E442" s="110"/>
    </row>
    <row r="443" spans="5:5" ht="14.25" customHeight="1">
      <c r="E443" s="110"/>
    </row>
    <row r="444" spans="5:5" ht="14.25" customHeight="1">
      <c r="E444" s="110"/>
    </row>
    <row r="445" spans="5:5" ht="14.25" customHeight="1">
      <c r="E445" s="110"/>
    </row>
    <row r="446" spans="5:5" ht="14.25" customHeight="1">
      <c r="E446" s="110"/>
    </row>
    <row r="447" spans="5:5" ht="14.25" customHeight="1">
      <c r="E447" s="110"/>
    </row>
    <row r="448" spans="5:5" ht="14.25" customHeight="1">
      <c r="E448" s="110"/>
    </row>
    <row r="449" spans="5:5" ht="14.25" customHeight="1">
      <c r="E449" s="110"/>
    </row>
    <row r="450" spans="5:5" ht="14.25" customHeight="1">
      <c r="E450" s="110"/>
    </row>
    <row r="451" spans="5:5" ht="14.25" customHeight="1">
      <c r="E451" s="110"/>
    </row>
    <row r="452" spans="5:5" ht="14.25" customHeight="1">
      <c r="E452" s="110"/>
    </row>
    <row r="453" spans="5:5" ht="14.25" customHeight="1">
      <c r="E453" s="110"/>
    </row>
    <row r="454" spans="5:5" ht="14.25" customHeight="1">
      <c r="E454" s="110"/>
    </row>
    <row r="455" spans="5:5" ht="14.25" customHeight="1">
      <c r="E455" s="110"/>
    </row>
    <row r="456" spans="5:5" ht="14.25" customHeight="1">
      <c r="E456" s="110"/>
    </row>
    <row r="457" spans="5:5" ht="14.25" customHeight="1">
      <c r="E457" s="110"/>
    </row>
    <row r="458" spans="5:5" ht="14.25" customHeight="1">
      <c r="E458" s="110"/>
    </row>
    <row r="459" spans="5:5" ht="14.25" customHeight="1">
      <c r="E459" s="110"/>
    </row>
    <row r="460" spans="5:5" ht="14.25" customHeight="1">
      <c r="E460" s="110"/>
    </row>
    <row r="461" spans="5:5" ht="14.25" customHeight="1">
      <c r="E461" s="110"/>
    </row>
    <row r="462" spans="5:5" ht="14.25" customHeight="1">
      <c r="E462" s="110"/>
    </row>
    <row r="463" spans="5:5" ht="14.25" customHeight="1">
      <c r="E463" s="110"/>
    </row>
    <row r="464" spans="5:5" ht="14.25" customHeight="1">
      <c r="E464" s="110"/>
    </row>
    <row r="465" spans="5:5" ht="14.25" customHeight="1">
      <c r="E465" s="110"/>
    </row>
    <row r="466" spans="5:5" ht="14.25" customHeight="1">
      <c r="E466" s="110"/>
    </row>
    <row r="467" spans="5:5" ht="14.25" customHeight="1">
      <c r="E467" s="110"/>
    </row>
    <row r="468" spans="5:5" ht="14.25" customHeight="1">
      <c r="E468" s="110"/>
    </row>
    <row r="469" spans="5:5" ht="14.25" customHeight="1">
      <c r="E469" s="110"/>
    </row>
    <row r="470" spans="5:5" ht="14.25" customHeight="1">
      <c r="E470" s="110"/>
    </row>
    <row r="471" spans="5:5" ht="14.25" customHeight="1">
      <c r="E471" s="110"/>
    </row>
    <row r="472" spans="5:5" ht="14.25" customHeight="1">
      <c r="E472" s="110"/>
    </row>
    <row r="473" spans="5:5" ht="14.25" customHeight="1">
      <c r="E473" s="110"/>
    </row>
    <row r="474" spans="5:5" ht="14.25" customHeight="1">
      <c r="E474" s="110"/>
    </row>
    <row r="475" spans="5:5" ht="14.25" customHeight="1">
      <c r="E475" s="110"/>
    </row>
    <row r="476" spans="5:5" ht="14.25" customHeight="1">
      <c r="E476" s="110"/>
    </row>
    <row r="477" spans="5:5" ht="14.25" customHeight="1">
      <c r="E477" s="110"/>
    </row>
    <row r="478" spans="5:5" ht="14.25" customHeight="1">
      <c r="E478" s="110"/>
    </row>
    <row r="479" spans="5:5" ht="14.25" customHeight="1">
      <c r="E479" s="110"/>
    </row>
    <row r="480" spans="5:5" ht="14.25" customHeight="1">
      <c r="E480" s="110"/>
    </row>
    <row r="481" spans="5:5" ht="14.25" customHeight="1">
      <c r="E481" s="110"/>
    </row>
    <row r="482" spans="5:5" ht="14.25" customHeight="1">
      <c r="E482" s="110"/>
    </row>
    <row r="483" spans="5:5" ht="14.25" customHeight="1">
      <c r="E483" s="110"/>
    </row>
    <row r="484" spans="5:5" ht="14.25" customHeight="1">
      <c r="E484" s="110"/>
    </row>
    <row r="485" spans="5:5" ht="14.25" customHeight="1">
      <c r="E485" s="110"/>
    </row>
    <row r="486" spans="5:5" ht="14.25" customHeight="1">
      <c r="E486" s="110"/>
    </row>
    <row r="487" spans="5:5" ht="14.25" customHeight="1">
      <c r="E487" s="110"/>
    </row>
    <row r="488" spans="5:5" ht="14.25" customHeight="1">
      <c r="E488" s="110"/>
    </row>
    <row r="489" spans="5:5" ht="14.25" customHeight="1">
      <c r="E489" s="110"/>
    </row>
    <row r="490" spans="5:5" ht="14.25" customHeight="1">
      <c r="E490" s="110"/>
    </row>
    <row r="491" spans="5:5" ht="14.25" customHeight="1">
      <c r="E491" s="110"/>
    </row>
    <row r="492" spans="5:5" ht="14.25" customHeight="1">
      <c r="E492" s="110"/>
    </row>
    <row r="493" spans="5:5" ht="14.25" customHeight="1">
      <c r="E493" s="110"/>
    </row>
    <row r="494" spans="5:5" ht="14.25" customHeight="1">
      <c r="E494" s="110"/>
    </row>
    <row r="495" spans="5:5" ht="14.25" customHeight="1">
      <c r="E495" s="110"/>
    </row>
    <row r="496" spans="5:5" ht="14.25" customHeight="1">
      <c r="E496" s="110"/>
    </row>
    <row r="497" spans="5:5" ht="14.25" customHeight="1">
      <c r="E497" s="110"/>
    </row>
    <row r="498" spans="5:5" ht="14.25" customHeight="1">
      <c r="E498" s="110"/>
    </row>
    <row r="499" spans="5:5" ht="14.25" customHeight="1">
      <c r="E499" s="110"/>
    </row>
    <row r="500" spans="5:5" ht="14.25" customHeight="1">
      <c r="E500" s="110"/>
    </row>
    <row r="501" spans="5:5" ht="14.25" customHeight="1">
      <c r="E501" s="110"/>
    </row>
    <row r="502" spans="5:5" ht="14.25" customHeight="1">
      <c r="E502" s="110"/>
    </row>
    <row r="503" spans="5:5" ht="14.25" customHeight="1">
      <c r="E503" s="110"/>
    </row>
    <row r="504" spans="5:5" ht="14.25" customHeight="1">
      <c r="E504" s="110"/>
    </row>
    <row r="505" spans="5:5" ht="14.25" customHeight="1">
      <c r="E505" s="110"/>
    </row>
    <row r="506" spans="5:5" ht="14.25" customHeight="1">
      <c r="E506" s="110"/>
    </row>
    <row r="507" spans="5:5" ht="14.25" customHeight="1">
      <c r="E507" s="110"/>
    </row>
    <row r="508" spans="5:5" ht="14.25" customHeight="1">
      <c r="E508" s="110"/>
    </row>
    <row r="509" spans="5:5" ht="14.25" customHeight="1">
      <c r="E509" s="110"/>
    </row>
    <row r="510" spans="5:5" ht="14.25" customHeight="1">
      <c r="E510" s="110"/>
    </row>
    <row r="511" spans="5:5" ht="14.25" customHeight="1">
      <c r="E511" s="110"/>
    </row>
    <row r="512" spans="5:5" ht="14.25" customHeight="1">
      <c r="E512" s="110"/>
    </row>
    <row r="513" spans="5:5" ht="14.25" customHeight="1">
      <c r="E513" s="110"/>
    </row>
    <row r="514" spans="5:5" ht="14.25" customHeight="1">
      <c r="E514" s="110"/>
    </row>
    <row r="515" spans="5:5" ht="14.25" customHeight="1">
      <c r="E515" s="110"/>
    </row>
    <row r="516" spans="5:5" ht="14.25" customHeight="1">
      <c r="E516" s="110"/>
    </row>
    <row r="517" spans="5:5" ht="14.25" customHeight="1">
      <c r="E517" s="110"/>
    </row>
    <row r="518" spans="5:5" ht="14.25" customHeight="1">
      <c r="E518" s="110"/>
    </row>
    <row r="519" spans="5:5" ht="14.25" customHeight="1">
      <c r="E519" s="110"/>
    </row>
    <row r="520" spans="5:5" ht="14.25" customHeight="1">
      <c r="E520" s="110"/>
    </row>
    <row r="521" spans="5:5" ht="14.25" customHeight="1">
      <c r="E521" s="110"/>
    </row>
    <row r="522" spans="5:5" ht="14.25" customHeight="1">
      <c r="E522" s="110"/>
    </row>
    <row r="523" spans="5:5" ht="14.25" customHeight="1">
      <c r="E523" s="110"/>
    </row>
    <row r="524" spans="5:5" ht="14.25" customHeight="1">
      <c r="E524" s="110"/>
    </row>
    <row r="525" spans="5:5" ht="14.25" customHeight="1">
      <c r="E525" s="110"/>
    </row>
    <row r="526" spans="5:5" ht="14.25" customHeight="1">
      <c r="E526" s="110"/>
    </row>
    <row r="527" spans="5:5" ht="14.25" customHeight="1">
      <c r="E527" s="110"/>
    </row>
    <row r="528" spans="5:5" ht="14.25" customHeight="1">
      <c r="E528" s="110"/>
    </row>
    <row r="529" spans="5:5" ht="14.25" customHeight="1">
      <c r="E529" s="110"/>
    </row>
    <row r="530" spans="5:5" ht="14.25" customHeight="1">
      <c r="E530" s="110"/>
    </row>
    <row r="531" spans="5:5" ht="14.25" customHeight="1">
      <c r="E531" s="110"/>
    </row>
    <row r="532" spans="5:5" ht="14.25" customHeight="1">
      <c r="E532" s="110"/>
    </row>
    <row r="533" spans="5:5" ht="14.25" customHeight="1">
      <c r="E533" s="110"/>
    </row>
    <row r="534" spans="5:5" ht="14.25" customHeight="1">
      <c r="E534" s="110"/>
    </row>
    <row r="535" spans="5:5" ht="14.25" customHeight="1">
      <c r="E535" s="110"/>
    </row>
    <row r="536" spans="5:5" ht="14.25" customHeight="1">
      <c r="E536" s="110"/>
    </row>
    <row r="537" spans="5:5" ht="14.25" customHeight="1">
      <c r="E537" s="110"/>
    </row>
    <row r="538" spans="5:5" ht="14.25" customHeight="1">
      <c r="E538" s="110"/>
    </row>
    <row r="539" spans="5:5" ht="14.25" customHeight="1">
      <c r="E539" s="110"/>
    </row>
    <row r="540" spans="5:5" ht="14.25" customHeight="1">
      <c r="E540" s="110"/>
    </row>
    <row r="541" spans="5:5" ht="14.25" customHeight="1">
      <c r="E541" s="110"/>
    </row>
    <row r="542" spans="5:5" ht="14.25" customHeight="1">
      <c r="E542" s="110"/>
    </row>
    <row r="543" spans="5:5" ht="14.25" customHeight="1">
      <c r="E543" s="110"/>
    </row>
    <row r="544" spans="5:5" ht="14.25" customHeight="1">
      <c r="E544" s="110"/>
    </row>
    <row r="545" spans="5:5" ht="14.25" customHeight="1">
      <c r="E545" s="110"/>
    </row>
    <row r="546" spans="5:5" ht="14.25" customHeight="1">
      <c r="E546" s="110"/>
    </row>
    <row r="547" spans="5:5" ht="14.25" customHeight="1">
      <c r="E547" s="110"/>
    </row>
    <row r="548" spans="5:5" ht="14.25" customHeight="1">
      <c r="E548" s="110"/>
    </row>
    <row r="549" spans="5:5" ht="14.25" customHeight="1">
      <c r="E549" s="110"/>
    </row>
    <row r="550" spans="5:5" ht="14.25" customHeight="1">
      <c r="E550" s="110"/>
    </row>
    <row r="551" spans="5:5" ht="14.25" customHeight="1">
      <c r="E551" s="110"/>
    </row>
    <row r="552" spans="5:5" ht="14.25" customHeight="1">
      <c r="E552" s="110"/>
    </row>
    <row r="553" spans="5:5" ht="14.25" customHeight="1">
      <c r="E553" s="110"/>
    </row>
    <row r="554" spans="5:5" ht="14.25" customHeight="1">
      <c r="E554" s="110"/>
    </row>
    <row r="555" spans="5:5" ht="14.25" customHeight="1">
      <c r="E555" s="110"/>
    </row>
    <row r="556" spans="5:5" ht="14.25" customHeight="1">
      <c r="E556" s="110"/>
    </row>
    <row r="557" spans="5:5" ht="14.25" customHeight="1">
      <c r="E557" s="110"/>
    </row>
    <row r="558" spans="5:5" ht="14.25" customHeight="1">
      <c r="E558" s="110"/>
    </row>
    <row r="559" spans="5:5" ht="14.25" customHeight="1">
      <c r="E559" s="110"/>
    </row>
    <row r="560" spans="5:5" ht="14.25" customHeight="1">
      <c r="E560" s="110"/>
    </row>
    <row r="561" spans="5:5" ht="14.25" customHeight="1">
      <c r="E561" s="110"/>
    </row>
    <row r="562" spans="5:5" ht="14.25" customHeight="1">
      <c r="E562" s="110"/>
    </row>
    <row r="563" spans="5:5" ht="14.25" customHeight="1">
      <c r="E563" s="110"/>
    </row>
    <row r="564" spans="5:5" ht="14.25" customHeight="1">
      <c r="E564" s="110"/>
    </row>
    <row r="565" spans="5:5" ht="14.25" customHeight="1">
      <c r="E565" s="110"/>
    </row>
    <row r="566" spans="5:5" ht="14.25" customHeight="1">
      <c r="E566" s="110"/>
    </row>
    <row r="567" spans="5:5" ht="14.25" customHeight="1">
      <c r="E567" s="110"/>
    </row>
    <row r="568" spans="5:5" ht="14.25" customHeight="1">
      <c r="E568" s="110"/>
    </row>
    <row r="569" spans="5:5" ht="14.25" customHeight="1">
      <c r="E569" s="110"/>
    </row>
    <row r="570" spans="5:5" ht="14.25" customHeight="1">
      <c r="E570" s="110"/>
    </row>
    <row r="571" spans="5:5" ht="14.25" customHeight="1">
      <c r="E571" s="110"/>
    </row>
    <row r="572" spans="5:5" ht="14.25" customHeight="1">
      <c r="E572" s="110"/>
    </row>
    <row r="573" spans="5:5" ht="14.25" customHeight="1">
      <c r="E573" s="110"/>
    </row>
    <row r="574" spans="5:5" ht="14.25" customHeight="1">
      <c r="E574" s="110"/>
    </row>
    <row r="575" spans="5:5" ht="14.25" customHeight="1">
      <c r="E575" s="110"/>
    </row>
    <row r="576" spans="5:5" ht="14.25" customHeight="1">
      <c r="E576" s="110"/>
    </row>
    <row r="577" spans="5:5" ht="14.25" customHeight="1">
      <c r="E577" s="110"/>
    </row>
    <row r="578" spans="5:5" ht="14.25" customHeight="1">
      <c r="E578" s="110"/>
    </row>
    <row r="579" spans="5:5" ht="14.25" customHeight="1">
      <c r="E579" s="110"/>
    </row>
    <row r="580" spans="5:5" ht="14.25" customHeight="1">
      <c r="E580" s="110"/>
    </row>
    <row r="581" spans="5:5" ht="14.25" customHeight="1">
      <c r="E581" s="110"/>
    </row>
    <row r="582" spans="5:5" ht="14.25" customHeight="1">
      <c r="E582" s="110"/>
    </row>
    <row r="583" spans="5:5" ht="14.25" customHeight="1">
      <c r="E583" s="110"/>
    </row>
    <row r="584" spans="5:5" ht="14.25" customHeight="1">
      <c r="E584" s="110"/>
    </row>
    <row r="585" spans="5:5" ht="14.25" customHeight="1">
      <c r="E585" s="110"/>
    </row>
    <row r="586" spans="5:5" ht="14.25" customHeight="1">
      <c r="E586" s="110"/>
    </row>
    <row r="587" spans="5:5" ht="14.25" customHeight="1">
      <c r="E587" s="110"/>
    </row>
    <row r="588" spans="5:5" ht="14.25" customHeight="1">
      <c r="E588" s="110"/>
    </row>
    <row r="589" spans="5:5" ht="14.25" customHeight="1">
      <c r="E589" s="110"/>
    </row>
    <row r="590" spans="5:5" ht="14.25" customHeight="1">
      <c r="E590" s="110"/>
    </row>
    <row r="591" spans="5:5" ht="14.25" customHeight="1">
      <c r="E591" s="110"/>
    </row>
    <row r="592" spans="5:5" ht="14.25" customHeight="1">
      <c r="E592" s="110"/>
    </row>
    <row r="593" spans="5:5" ht="14.25" customHeight="1">
      <c r="E593" s="110"/>
    </row>
    <row r="594" spans="5:5" ht="14.25" customHeight="1">
      <c r="E594" s="110"/>
    </row>
    <row r="595" spans="5:5" ht="14.25" customHeight="1">
      <c r="E595" s="110"/>
    </row>
    <row r="596" spans="5:5" ht="14.25" customHeight="1">
      <c r="E596" s="110"/>
    </row>
    <row r="597" spans="5:5" ht="14.25" customHeight="1">
      <c r="E597" s="110"/>
    </row>
    <row r="598" spans="5:5" ht="14.25" customHeight="1">
      <c r="E598" s="110"/>
    </row>
    <row r="599" spans="5:5" ht="14.25" customHeight="1">
      <c r="E599" s="110"/>
    </row>
    <row r="600" spans="5:5" ht="14.25" customHeight="1">
      <c r="E600" s="110"/>
    </row>
    <row r="601" spans="5:5" ht="14.25" customHeight="1">
      <c r="E601" s="110"/>
    </row>
    <row r="602" spans="5:5" ht="14.25" customHeight="1">
      <c r="E602" s="110"/>
    </row>
    <row r="603" spans="5:5" ht="14.25" customHeight="1">
      <c r="E603" s="110"/>
    </row>
    <row r="604" spans="5:5" ht="14.25" customHeight="1">
      <c r="E604" s="110"/>
    </row>
    <row r="605" spans="5:5" ht="14.25" customHeight="1">
      <c r="E605" s="110"/>
    </row>
    <row r="606" spans="5:5" ht="14.25" customHeight="1">
      <c r="E606" s="110"/>
    </row>
    <row r="607" spans="5:5" ht="14.25" customHeight="1">
      <c r="E607" s="110"/>
    </row>
    <row r="608" spans="5:5" ht="14.25" customHeight="1">
      <c r="E608" s="110"/>
    </row>
    <row r="609" spans="5:5" ht="14.25" customHeight="1">
      <c r="E609" s="110"/>
    </row>
    <row r="610" spans="5:5" ht="14.25" customHeight="1">
      <c r="E610" s="110"/>
    </row>
    <row r="611" spans="5:5" ht="14.25" customHeight="1">
      <c r="E611" s="110"/>
    </row>
    <row r="612" spans="5:5" ht="14.25" customHeight="1">
      <c r="E612" s="110"/>
    </row>
    <row r="613" spans="5:5" ht="14.25" customHeight="1">
      <c r="E613" s="110"/>
    </row>
    <row r="614" spans="5:5" ht="14.25" customHeight="1">
      <c r="E614" s="110"/>
    </row>
    <row r="615" spans="5:5" ht="14.25" customHeight="1">
      <c r="E615" s="110"/>
    </row>
    <row r="616" spans="5:5" ht="14.25" customHeight="1">
      <c r="E616" s="110"/>
    </row>
    <row r="617" spans="5:5" ht="14.25" customHeight="1">
      <c r="E617" s="110"/>
    </row>
    <row r="618" spans="5:5" ht="14.25" customHeight="1">
      <c r="E618" s="110"/>
    </row>
    <row r="619" spans="5:5" ht="14.25" customHeight="1">
      <c r="E619" s="110"/>
    </row>
    <row r="620" spans="5:5" ht="14.25" customHeight="1">
      <c r="E620" s="110"/>
    </row>
    <row r="621" spans="5:5" ht="14.25" customHeight="1">
      <c r="E621" s="110"/>
    </row>
    <row r="622" spans="5:5" ht="14.25" customHeight="1">
      <c r="E622" s="110"/>
    </row>
    <row r="623" spans="5:5" ht="14.25" customHeight="1">
      <c r="E623" s="110"/>
    </row>
    <row r="624" spans="5:5" ht="14.25" customHeight="1">
      <c r="E624" s="110"/>
    </row>
    <row r="625" spans="5:5" ht="14.25" customHeight="1">
      <c r="E625" s="110"/>
    </row>
    <row r="626" spans="5:5" ht="14.25" customHeight="1">
      <c r="E626" s="110"/>
    </row>
    <row r="627" spans="5:5" ht="14.25" customHeight="1">
      <c r="E627" s="110"/>
    </row>
    <row r="628" spans="5:5" ht="14.25" customHeight="1">
      <c r="E628" s="110"/>
    </row>
    <row r="629" spans="5:5" ht="14.25" customHeight="1">
      <c r="E629" s="110"/>
    </row>
    <row r="630" spans="5:5" ht="14.25" customHeight="1">
      <c r="E630" s="110"/>
    </row>
    <row r="631" spans="5:5" ht="14.25" customHeight="1">
      <c r="E631" s="110"/>
    </row>
    <row r="632" spans="5:5" ht="14.25" customHeight="1">
      <c r="E632" s="110"/>
    </row>
    <row r="633" spans="5:5" ht="14.25" customHeight="1">
      <c r="E633" s="110"/>
    </row>
    <row r="634" spans="5:5" ht="14.25" customHeight="1">
      <c r="E634" s="110"/>
    </row>
    <row r="635" spans="5:5" ht="14.25" customHeight="1">
      <c r="E635" s="110"/>
    </row>
    <row r="636" spans="5:5" ht="14.25" customHeight="1">
      <c r="E636" s="110"/>
    </row>
    <row r="637" spans="5:5" ht="14.25" customHeight="1">
      <c r="E637" s="110"/>
    </row>
    <row r="638" spans="5:5" ht="14.25" customHeight="1">
      <c r="E638" s="110"/>
    </row>
    <row r="639" spans="5:5" ht="14.25" customHeight="1">
      <c r="E639" s="110"/>
    </row>
    <row r="640" spans="5:5" ht="14.25" customHeight="1">
      <c r="E640" s="110"/>
    </row>
    <row r="641" spans="5:5" ht="14.25" customHeight="1">
      <c r="E641" s="110"/>
    </row>
    <row r="642" spans="5:5" ht="14.25" customHeight="1">
      <c r="E642" s="110"/>
    </row>
    <row r="643" spans="5:5" ht="14.25" customHeight="1">
      <c r="E643" s="110"/>
    </row>
    <row r="644" spans="5:5" ht="14.25" customHeight="1">
      <c r="E644" s="110"/>
    </row>
    <row r="645" spans="5:5" ht="14.25" customHeight="1">
      <c r="E645" s="110"/>
    </row>
    <row r="646" spans="5:5" ht="14.25" customHeight="1">
      <c r="E646" s="110"/>
    </row>
    <row r="647" spans="5:5" ht="14.25" customHeight="1">
      <c r="E647" s="110"/>
    </row>
    <row r="648" spans="5:5" ht="14.25" customHeight="1">
      <c r="E648" s="110"/>
    </row>
    <row r="649" spans="5:5" ht="14.25" customHeight="1">
      <c r="E649" s="110"/>
    </row>
    <row r="650" spans="5:5" ht="14.25" customHeight="1">
      <c r="E650" s="110"/>
    </row>
    <row r="651" spans="5:5" ht="14.25" customHeight="1">
      <c r="E651" s="110"/>
    </row>
    <row r="652" spans="5:5" ht="14.25" customHeight="1">
      <c r="E652" s="110"/>
    </row>
    <row r="653" spans="5:5" ht="14.25" customHeight="1">
      <c r="E653" s="110"/>
    </row>
    <row r="654" spans="5:5" ht="14.25" customHeight="1">
      <c r="E654" s="110"/>
    </row>
    <row r="655" spans="5:5" ht="14.25" customHeight="1">
      <c r="E655" s="110"/>
    </row>
    <row r="656" spans="5:5" ht="14.25" customHeight="1">
      <c r="E656" s="110"/>
    </row>
    <row r="657" spans="5:5" ht="14.25" customHeight="1">
      <c r="E657" s="110"/>
    </row>
  </sheetData>
  <mergeCells count="4">
    <mergeCell ref="E4:J4"/>
    <mergeCell ref="K4:P4"/>
    <mergeCell ref="C2:P2"/>
    <mergeCell ref="C3:P3"/>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B026F-A61A-473E-A180-8322AAE371F1}">
  <dimension ref="C1:Q834"/>
  <sheetViews>
    <sheetView zoomScale="62" zoomScaleNormal="60" workbookViewId="0">
      <pane ySplit="5" topLeftCell="A6" activePane="bottomLeft" state="frozen"/>
      <selection activeCell="B1" sqref="B1"/>
      <selection pane="bottomLeft" activeCell="D9" sqref="D9"/>
    </sheetView>
  </sheetViews>
  <sheetFormatPr baseColWidth="10" defaultColWidth="12.6640625" defaultRowHeight="15" customHeight="1"/>
  <cols>
    <col min="1" max="2" width="10.6640625" style="108" customWidth="1"/>
    <col min="3" max="4" width="50.33203125" style="109" customWidth="1"/>
    <col min="5" max="5" width="64.88671875" style="109" customWidth="1"/>
    <col min="6" max="7" width="29.44140625" style="108" customWidth="1"/>
    <col min="8" max="9" width="26.33203125" style="109" customWidth="1"/>
    <col min="10" max="10" width="28" style="118" customWidth="1"/>
    <col min="11" max="11" width="46.44140625" style="108" customWidth="1"/>
    <col min="12" max="12" width="30" style="108" customWidth="1"/>
    <col min="13" max="15" width="27.5546875" style="108" customWidth="1"/>
    <col min="16" max="16" width="28.109375" style="116" customWidth="1"/>
    <col min="17" max="17" width="48.6640625" style="108" customWidth="1"/>
    <col min="18" max="16384" width="12.6640625" style="108"/>
  </cols>
  <sheetData>
    <row r="1" spans="3:17" ht="14.25" customHeight="1">
      <c r="C1" s="108"/>
      <c r="D1" s="108"/>
      <c r="E1" s="108"/>
      <c r="H1" s="108"/>
      <c r="I1" s="108"/>
      <c r="J1" s="116"/>
    </row>
    <row r="2" spans="3:17" ht="31.2" customHeight="1">
      <c r="C2" s="114" t="s">
        <v>140</v>
      </c>
      <c r="D2" s="166" t="s">
        <v>142</v>
      </c>
      <c r="E2" s="167"/>
      <c r="F2" s="167"/>
      <c r="G2" s="167"/>
      <c r="H2" s="167"/>
      <c r="I2" s="167"/>
      <c r="J2" s="167"/>
      <c r="K2" s="167"/>
      <c r="L2" s="167"/>
      <c r="M2" s="167"/>
      <c r="N2" s="167"/>
      <c r="O2" s="167"/>
      <c r="P2" s="167"/>
      <c r="Q2" s="168"/>
    </row>
    <row r="3" spans="3:17" ht="31.2">
      <c r="C3" s="114" t="s">
        <v>141</v>
      </c>
      <c r="D3" s="169">
        <v>2019011000081</v>
      </c>
      <c r="E3" s="170"/>
      <c r="F3" s="170"/>
      <c r="G3" s="170"/>
      <c r="H3" s="170"/>
      <c r="I3" s="170"/>
      <c r="J3" s="170"/>
      <c r="K3" s="170"/>
      <c r="L3" s="170"/>
      <c r="M3" s="170"/>
      <c r="N3" s="170"/>
      <c r="O3" s="170"/>
      <c r="P3" s="170"/>
      <c r="Q3" s="171"/>
    </row>
    <row r="4" spans="3:17" s="111" customFormat="1" ht="24.6" customHeight="1">
      <c r="C4" s="158"/>
      <c r="D4" s="157"/>
      <c r="E4" s="125"/>
      <c r="F4" s="172" t="s">
        <v>143</v>
      </c>
      <c r="G4" s="173"/>
      <c r="H4" s="173"/>
      <c r="I4" s="173"/>
      <c r="J4" s="173"/>
      <c r="K4" s="174"/>
      <c r="L4" s="178" t="s">
        <v>144</v>
      </c>
      <c r="M4" s="179"/>
      <c r="N4" s="179"/>
      <c r="O4" s="179"/>
      <c r="P4" s="179"/>
      <c r="Q4" s="180"/>
    </row>
    <row r="5" spans="3:17" ht="84">
      <c r="C5" s="113" t="s">
        <v>178</v>
      </c>
      <c r="D5" s="113" t="s">
        <v>169</v>
      </c>
      <c r="E5" s="113" t="s">
        <v>136</v>
      </c>
      <c r="F5" s="113" t="s">
        <v>145</v>
      </c>
      <c r="G5" s="113" t="s">
        <v>146</v>
      </c>
      <c r="H5" s="113" t="s">
        <v>137</v>
      </c>
      <c r="I5" s="113" t="s">
        <v>179</v>
      </c>
      <c r="J5" s="117" t="s">
        <v>138</v>
      </c>
      <c r="K5" s="117" t="s">
        <v>139</v>
      </c>
      <c r="L5" s="113" t="s">
        <v>145</v>
      </c>
      <c r="M5" s="113" t="s">
        <v>146</v>
      </c>
      <c r="N5" s="113" t="s">
        <v>194</v>
      </c>
      <c r="O5" s="113" t="s">
        <v>137</v>
      </c>
      <c r="P5" s="117" t="s">
        <v>138</v>
      </c>
      <c r="Q5" s="117" t="s">
        <v>139</v>
      </c>
    </row>
    <row r="6" spans="3:17" s="122" customFormat="1" ht="336">
      <c r="C6" s="112" t="s">
        <v>152</v>
      </c>
      <c r="D6" s="112" t="s">
        <v>196</v>
      </c>
      <c r="E6" s="124" t="s">
        <v>202</v>
      </c>
      <c r="F6" s="119" t="s">
        <v>148</v>
      </c>
      <c r="G6" s="119" t="s">
        <v>148</v>
      </c>
      <c r="H6" s="119" t="s">
        <v>157</v>
      </c>
      <c r="I6" s="159">
        <v>1</v>
      </c>
      <c r="J6" s="123">
        <v>9965718514</v>
      </c>
      <c r="K6" s="119" t="s">
        <v>174</v>
      </c>
      <c r="L6" s="119" t="s">
        <v>148</v>
      </c>
      <c r="M6" s="119" t="s">
        <v>148</v>
      </c>
      <c r="N6" s="119">
        <v>1</v>
      </c>
      <c r="O6" s="119" t="s">
        <v>157</v>
      </c>
      <c r="P6" s="138">
        <v>9262138786.9116001</v>
      </c>
      <c r="Q6" s="119" t="s">
        <v>174</v>
      </c>
    </row>
    <row r="7" spans="3:17" s="122" customFormat="1" ht="126">
      <c r="C7" s="112" t="s">
        <v>153</v>
      </c>
      <c r="D7" s="112" t="s">
        <v>197</v>
      </c>
      <c r="E7" s="119" t="s">
        <v>208</v>
      </c>
      <c r="F7" s="119" t="s">
        <v>148</v>
      </c>
      <c r="G7" s="119" t="s">
        <v>148</v>
      </c>
      <c r="H7" s="119" t="s">
        <v>157</v>
      </c>
      <c r="I7" s="119">
        <v>30</v>
      </c>
      <c r="J7" s="120">
        <v>592395708</v>
      </c>
      <c r="K7" s="119" t="s">
        <v>174</v>
      </c>
      <c r="L7" s="119" t="s">
        <v>148</v>
      </c>
      <c r="M7" s="119" t="s">
        <v>148</v>
      </c>
      <c r="N7" s="119">
        <v>20</v>
      </c>
      <c r="O7" s="119" t="s">
        <v>157</v>
      </c>
      <c r="P7" s="138">
        <v>550572571.01520002</v>
      </c>
      <c r="Q7" s="119" t="s">
        <v>174</v>
      </c>
    </row>
    <row r="8" spans="3:17" s="122" customFormat="1" ht="210">
      <c r="C8" s="112" t="s">
        <v>151</v>
      </c>
      <c r="D8" s="112" t="s">
        <v>198</v>
      </c>
      <c r="E8" s="119" t="s">
        <v>209</v>
      </c>
      <c r="F8" s="119" t="s">
        <v>148</v>
      </c>
      <c r="G8" s="119" t="s">
        <v>148</v>
      </c>
      <c r="H8" s="119" t="s">
        <v>157</v>
      </c>
      <c r="I8" s="119">
        <v>20</v>
      </c>
      <c r="J8" s="120">
        <v>2315085778</v>
      </c>
      <c r="K8" s="119" t="s">
        <v>174</v>
      </c>
      <c r="L8" s="119" t="s">
        <v>148</v>
      </c>
      <c r="M8" s="119" t="s">
        <v>148</v>
      </c>
      <c r="N8" s="119">
        <v>15</v>
      </c>
      <c r="O8" s="119" t="s">
        <v>157</v>
      </c>
      <c r="P8" s="138">
        <v>2151640722.0732002</v>
      </c>
      <c r="Q8" s="119" t="s">
        <v>174</v>
      </c>
    </row>
    <row r="9" spans="3:17" s="122" customFormat="1" ht="315">
      <c r="C9" s="112" t="s">
        <v>149</v>
      </c>
      <c r="D9" s="112" t="s">
        <v>199</v>
      </c>
      <c r="E9" s="119" t="s">
        <v>210</v>
      </c>
      <c r="F9" s="119" t="s">
        <v>148</v>
      </c>
      <c r="G9" s="119" t="s">
        <v>148</v>
      </c>
      <c r="H9" s="121" t="s">
        <v>158</v>
      </c>
      <c r="I9" s="121">
        <v>0.25</v>
      </c>
      <c r="J9" s="120">
        <v>8325611428</v>
      </c>
      <c r="K9" s="119" t="s">
        <v>174</v>
      </c>
      <c r="L9" s="119" t="s">
        <v>148</v>
      </c>
      <c r="M9" s="119" t="s">
        <v>148</v>
      </c>
      <c r="N9" s="121">
        <v>0.25</v>
      </c>
      <c r="O9" s="121" t="s">
        <v>158</v>
      </c>
      <c r="P9" s="138">
        <v>7737071548.0031996</v>
      </c>
      <c r="Q9" s="119" t="s">
        <v>174</v>
      </c>
    </row>
    <row r="10" spans="3:17" s="122" customFormat="1" ht="63">
      <c r="C10" s="112" t="s">
        <v>150</v>
      </c>
      <c r="D10" s="112" t="s">
        <v>200</v>
      </c>
      <c r="E10" s="119" t="s">
        <v>201</v>
      </c>
      <c r="F10" s="119" t="s">
        <v>148</v>
      </c>
      <c r="G10" s="119" t="s">
        <v>148</v>
      </c>
      <c r="H10" s="119" t="s">
        <v>40</v>
      </c>
      <c r="I10" s="119">
        <v>1</v>
      </c>
      <c r="J10" s="120">
        <v>37000000</v>
      </c>
      <c r="K10" s="119" t="s">
        <v>174</v>
      </c>
      <c r="L10" s="119" t="s">
        <v>148</v>
      </c>
      <c r="M10" s="119" t="s">
        <v>148</v>
      </c>
      <c r="N10" s="119">
        <v>1</v>
      </c>
      <c r="O10" s="119" t="s">
        <v>40</v>
      </c>
      <c r="P10" s="138">
        <v>34387800</v>
      </c>
      <c r="Q10" s="119" t="s">
        <v>174</v>
      </c>
    </row>
    <row r="11" spans="3:17" ht="14.25" customHeight="1">
      <c r="F11" s="110"/>
      <c r="G11" s="110"/>
    </row>
    <row r="12" spans="3:17" ht="14.25" customHeight="1">
      <c r="F12" s="110"/>
      <c r="G12" s="110"/>
    </row>
    <row r="13" spans="3:17" ht="14.25" customHeight="1">
      <c r="F13" s="110"/>
      <c r="G13" s="110"/>
    </row>
    <row r="14" spans="3:17" ht="14.25" customHeight="1">
      <c r="F14" s="110"/>
      <c r="G14" s="110"/>
    </row>
    <row r="15" spans="3:17" ht="14.25" customHeight="1">
      <c r="F15" s="110"/>
      <c r="G15" s="110"/>
    </row>
    <row r="16" spans="3:17" ht="14.25" customHeight="1">
      <c r="F16" s="110"/>
      <c r="G16" s="110"/>
    </row>
    <row r="17" spans="6:7" ht="14.25" customHeight="1">
      <c r="F17" s="110"/>
      <c r="G17" s="110"/>
    </row>
    <row r="18" spans="6:7" ht="14.25" customHeight="1">
      <c r="F18" s="110"/>
      <c r="G18" s="110"/>
    </row>
    <row r="19" spans="6:7" ht="14.25" customHeight="1">
      <c r="F19" s="110"/>
      <c r="G19" s="110"/>
    </row>
    <row r="20" spans="6:7" ht="14.25" customHeight="1">
      <c r="F20" s="110"/>
      <c r="G20" s="110"/>
    </row>
    <row r="21" spans="6:7" ht="14.25" customHeight="1">
      <c r="F21" s="110"/>
      <c r="G21" s="110"/>
    </row>
    <row r="22" spans="6:7" ht="14.25" customHeight="1">
      <c r="F22" s="110"/>
      <c r="G22" s="110"/>
    </row>
    <row r="23" spans="6:7" ht="14.25" customHeight="1">
      <c r="F23" s="110"/>
      <c r="G23" s="110"/>
    </row>
    <row r="24" spans="6:7" ht="14.25" customHeight="1">
      <c r="F24" s="110"/>
      <c r="G24" s="110"/>
    </row>
    <row r="25" spans="6:7" ht="14.25" customHeight="1">
      <c r="F25" s="110"/>
      <c r="G25" s="110"/>
    </row>
    <row r="26" spans="6:7" ht="14.25" customHeight="1">
      <c r="F26" s="110"/>
      <c r="G26" s="110"/>
    </row>
    <row r="27" spans="6:7" ht="14.25" customHeight="1">
      <c r="F27" s="110"/>
      <c r="G27" s="110"/>
    </row>
    <row r="28" spans="6:7" ht="14.25" customHeight="1">
      <c r="F28" s="110"/>
      <c r="G28" s="110"/>
    </row>
    <row r="29" spans="6:7" ht="14.25" customHeight="1">
      <c r="F29" s="110"/>
      <c r="G29" s="110"/>
    </row>
    <row r="30" spans="6:7" ht="14.25" customHeight="1">
      <c r="F30" s="110"/>
      <c r="G30" s="110"/>
    </row>
    <row r="31" spans="6:7" ht="14.25" customHeight="1">
      <c r="F31" s="110"/>
      <c r="G31" s="110"/>
    </row>
    <row r="32" spans="6:7" ht="14.25" customHeight="1">
      <c r="F32" s="110"/>
      <c r="G32" s="110"/>
    </row>
    <row r="33" spans="6:7" ht="14.25" customHeight="1">
      <c r="F33" s="110"/>
      <c r="G33" s="110"/>
    </row>
    <row r="34" spans="6:7" ht="14.25" customHeight="1">
      <c r="F34" s="110"/>
      <c r="G34" s="110"/>
    </row>
    <row r="35" spans="6:7" ht="14.25" customHeight="1">
      <c r="F35" s="110"/>
      <c r="G35" s="110"/>
    </row>
    <row r="36" spans="6:7" ht="14.25" customHeight="1">
      <c r="F36" s="110"/>
      <c r="G36" s="110"/>
    </row>
    <row r="37" spans="6:7" ht="14.25" customHeight="1">
      <c r="F37" s="110"/>
      <c r="G37" s="110"/>
    </row>
    <row r="38" spans="6:7" ht="14.25" customHeight="1">
      <c r="F38" s="110"/>
      <c r="G38" s="110"/>
    </row>
    <row r="39" spans="6:7" ht="14.25" customHeight="1">
      <c r="F39" s="110"/>
      <c r="G39" s="110"/>
    </row>
    <row r="40" spans="6:7" ht="14.25" customHeight="1">
      <c r="F40" s="110"/>
      <c r="G40" s="110"/>
    </row>
    <row r="41" spans="6:7" ht="14.25" customHeight="1">
      <c r="F41" s="110"/>
      <c r="G41" s="110"/>
    </row>
    <row r="42" spans="6:7" ht="14.25" customHeight="1">
      <c r="F42" s="110"/>
      <c r="G42" s="110"/>
    </row>
    <row r="43" spans="6:7" ht="14.25" customHeight="1">
      <c r="F43" s="110"/>
      <c r="G43" s="110"/>
    </row>
    <row r="44" spans="6:7" ht="14.25" customHeight="1">
      <c r="F44" s="110"/>
      <c r="G44" s="110"/>
    </row>
    <row r="45" spans="6:7" ht="14.25" customHeight="1">
      <c r="F45" s="110"/>
      <c r="G45" s="110"/>
    </row>
    <row r="46" spans="6:7" ht="14.25" customHeight="1">
      <c r="F46" s="110"/>
      <c r="G46" s="110"/>
    </row>
    <row r="47" spans="6:7" ht="14.25" customHeight="1">
      <c r="F47" s="110"/>
      <c r="G47" s="110"/>
    </row>
    <row r="48" spans="6:7" ht="14.25" customHeight="1">
      <c r="F48" s="110"/>
      <c r="G48" s="110"/>
    </row>
    <row r="49" spans="6:7" ht="14.25" customHeight="1">
      <c r="F49" s="110"/>
      <c r="G49" s="110"/>
    </row>
    <row r="50" spans="6:7" ht="14.25" customHeight="1">
      <c r="F50" s="110"/>
      <c r="G50" s="110"/>
    </row>
    <row r="51" spans="6:7" ht="14.25" customHeight="1">
      <c r="F51" s="110"/>
      <c r="G51" s="110"/>
    </row>
    <row r="52" spans="6:7" ht="14.25" customHeight="1">
      <c r="F52" s="110"/>
      <c r="G52" s="110"/>
    </row>
    <row r="53" spans="6:7" ht="14.25" customHeight="1">
      <c r="F53" s="110"/>
      <c r="G53" s="110"/>
    </row>
    <row r="54" spans="6:7" ht="14.25" customHeight="1">
      <c r="F54" s="110"/>
      <c r="G54" s="110"/>
    </row>
    <row r="55" spans="6:7" ht="14.25" customHeight="1">
      <c r="F55" s="110"/>
      <c r="G55" s="110"/>
    </row>
    <row r="56" spans="6:7" ht="14.25" customHeight="1">
      <c r="F56" s="110"/>
      <c r="G56" s="110"/>
    </row>
    <row r="57" spans="6:7" ht="14.25" customHeight="1">
      <c r="F57" s="110"/>
      <c r="G57" s="110"/>
    </row>
    <row r="58" spans="6:7" ht="14.25" customHeight="1">
      <c r="F58" s="110"/>
      <c r="G58" s="110"/>
    </row>
    <row r="59" spans="6:7" ht="14.25" customHeight="1">
      <c r="F59" s="110"/>
      <c r="G59" s="110"/>
    </row>
    <row r="60" spans="6:7" ht="14.25" customHeight="1">
      <c r="F60" s="110"/>
      <c r="G60" s="110"/>
    </row>
    <row r="61" spans="6:7" ht="14.25" customHeight="1">
      <c r="F61" s="110"/>
      <c r="G61" s="110"/>
    </row>
    <row r="62" spans="6:7" ht="14.25" customHeight="1">
      <c r="F62" s="110"/>
      <c r="G62" s="110"/>
    </row>
    <row r="63" spans="6:7" ht="14.25" customHeight="1">
      <c r="F63" s="110"/>
      <c r="G63" s="110"/>
    </row>
    <row r="64" spans="6:7" ht="14.25" customHeight="1">
      <c r="F64" s="110"/>
      <c r="G64" s="110"/>
    </row>
    <row r="65" spans="6:7" ht="14.25" customHeight="1">
      <c r="F65" s="110"/>
      <c r="G65" s="110"/>
    </row>
    <row r="66" spans="6:7" ht="14.25" customHeight="1">
      <c r="F66" s="110"/>
      <c r="G66" s="110"/>
    </row>
    <row r="67" spans="6:7" ht="14.25" customHeight="1">
      <c r="F67" s="110"/>
      <c r="G67" s="110"/>
    </row>
    <row r="68" spans="6:7" ht="14.25" customHeight="1">
      <c r="F68" s="110"/>
      <c r="G68" s="110"/>
    </row>
    <row r="69" spans="6:7" ht="14.25" customHeight="1">
      <c r="F69" s="110"/>
      <c r="G69" s="110"/>
    </row>
    <row r="70" spans="6:7" ht="14.25" customHeight="1">
      <c r="F70" s="110"/>
      <c r="G70" s="110"/>
    </row>
    <row r="71" spans="6:7" ht="14.25" customHeight="1">
      <c r="F71" s="110"/>
      <c r="G71" s="110"/>
    </row>
    <row r="72" spans="6:7" ht="14.25" customHeight="1">
      <c r="F72" s="110"/>
      <c r="G72" s="110"/>
    </row>
    <row r="73" spans="6:7" ht="14.25" customHeight="1">
      <c r="F73" s="110"/>
      <c r="G73" s="110"/>
    </row>
    <row r="74" spans="6:7" ht="14.25" customHeight="1">
      <c r="F74" s="110"/>
      <c r="G74" s="110"/>
    </row>
    <row r="75" spans="6:7" ht="14.25" customHeight="1">
      <c r="F75" s="110"/>
      <c r="G75" s="110"/>
    </row>
    <row r="76" spans="6:7" ht="14.25" customHeight="1">
      <c r="F76" s="110"/>
      <c r="G76" s="110"/>
    </row>
    <row r="77" spans="6:7" ht="14.25" customHeight="1">
      <c r="F77" s="110"/>
      <c r="G77" s="110"/>
    </row>
    <row r="78" spans="6:7" ht="14.25" customHeight="1">
      <c r="F78" s="110"/>
      <c r="G78" s="110"/>
    </row>
    <row r="79" spans="6:7" ht="14.25" customHeight="1">
      <c r="F79" s="110"/>
      <c r="G79" s="110"/>
    </row>
    <row r="80" spans="6:7" ht="14.25" customHeight="1">
      <c r="F80" s="110"/>
      <c r="G80" s="110"/>
    </row>
    <row r="81" spans="6:7" ht="14.25" customHeight="1">
      <c r="F81" s="110"/>
      <c r="G81" s="110"/>
    </row>
    <row r="82" spans="6:7" ht="14.25" customHeight="1">
      <c r="F82" s="110"/>
      <c r="G82" s="110"/>
    </row>
    <row r="83" spans="6:7" ht="14.25" customHeight="1">
      <c r="F83" s="110"/>
      <c r="G83" s="110"/>
    </row>
    <row r="84" spans="6:7" ht="14.25" customHeight="1">
      <c r="F84" s="110"/>
      <c r="G84" s="110"/>
    </row>
    <row r="85" spans="6:7" ht="14.25" customHeight="1">
      <c r="F85" s="110"/>
      <c r="G85" s="110"/>
    </row>
    <row r="86" spans="6:7" ht="14.25" customHeight="1">
      <c r="F86" s="110"/>
      <c r="G86" s="110"/>
    </row>
    <row r="87" spans="6:7" ht="14.25" customHeight="1">
      <c r="F87" s="110"/>
      <c r="G87" s="110"/>
    </row>
    <row r="88" spans="6:7" ht="14.25" customHeight="1">
      <c r="F88" s="110"/>
      <c r="G88" s="110"/>
    </row>
    <row r="89" spans="6:7" ht="14.25" customHeight="1">
      <c r="F89" s="110"/>
      <c r="G89" s="110"/>
    </row>
    <row r="90" spans="6:7" ht="14.25" customHeight="1">
      <c r="F90" s="110"/>
      <c r="G90" s="110"/>
    </row>
    <row r="91" spans="6:7" ht="14.25" customHeight="1">
      <c r="F91" s="110"/>
      <c r="G91" s="110"/>
    </row>
    <row r="92" spans="6:7" ht="14.25" customHeight="1">
      <c r="F92" s="110"/>
      <c r="G92" s="110"/>
    </row>
    <row r="93" spans="6:7" ht="14.25" customHeight="1">
      <c r="F93" s="110"/>
      <c r="G93" s="110"/>
    </row>
    <row r="94" spans="6:7" ht="14.25" customHeight="1">
      <c r="F94" s="110"/>
      <c r="G94" s="110"/>
    </row>
    <row r="95" spans="6:7" ht="14.25" customHeight="1">
      <c r="F95" s="110"/>
      <c r="G95" s="110"/>
    </row>
    <row r="96" spans="6:7" ht="14.25" customHeight="1">
      <c r="F96" s="110"/>
      <c r="G96" s="110"/>
    </row>
    <row r="97" spans="6:7" ht="14.25" customHeight="1">
      <c r="F97" s="110"/>
      <c r="G97" s="110"/>
    </row>
    <row r="98" spans="6:7" ht="14.25" customHeight="1">
      <c r="F98" s="110"/>
      <c r="G98" s="110"/>
    </row>
    <row r="99" spans="6:7" ht="14.25" customHeight="1">
      <c r="F99" s="110"/>
      <c r="G99" s="110"/>
    </row>
    <row r="100" spans="6:7" ht="14.25" customHeight="1">
      <c r="F100" s="110"/>
      <c r="G100" s="110"/>
    </row>
    <row r="101" spans="6:7" ht="14.25" customHeight="1">
      <c r="F101" s="110"/>
      <c r="G101" s="110"/>
    </row>
    <row r="102" spans="6:7" ht="14.25" customHeight="1">
      <c r="F102" s="110"/>
      <c r="G102" s="110"/>
    </row>
    <row r="103" spans="6:7" ht="14.25" customHeight="1">
      <c r="F103" s="110"/>
      <c r="G103" s="110"/>
    </row>
    <row r="104" spans="6:7" ht="14.25" customHeight="1">
      <c r="F104" s="110"/>
      <c r="G104" s="110"/>
    </row>
    <row r="105" spans="6:7" ht="14.25" customHeight="1">
      <c r="F105" s="110"/>
      <c r="G105" s="110"/>
    </row>
    <row r="106" spans="6:7" ht="14.25" customHeight="1">
      <c r="F106" s="110"/>
      <c r="G106" s="110"/>
    </row>
    <row r="107" spans="6:7" ht="14.25" customHeight="1">
      <c r="F107" s="110"/>
      <c r="G107" s="110"/>
    </row>
    <row r="108" spans="6:7" ht="14.25" customHeight="1">
      <c r="F108" s="110"/>
      <c r="G108" s="110"/>
    </row>
    <row r="109" spans="6:7" ht="14.25" customHeight="1">
      <c r="F109" s="110"/>
      <c r="G109" s="110"/>
    </row>
    <row r="110" spans="6:7" ht="14.25" customHeight="1">
      <c r="F110" s="110"/>
      <c r="G110" s="110"/>
    </row>
    <row r="111" spans="6:7" ht="14.25" customHeight="1">
      <c r="F111" s="110"/>
      <c r="G111" s="110"/>
    </row>
    <row r="112" spans="6:7" ht="14.25" customHeight="1">
      <c r="F112" s="110"/>
      <c r="G112" s="110"/>
    </row>
    <row r="113" spans="6:7" ht="14.25" customHeight="1">
      <c r="F113" s="110"/>
      <c r="G113" s="110"/>
    </row>
    <row r="114" spans="6:7" ht="14.25" customHeight="1">
      <c r="F114" s="110"/>
      <c r="G114" s="110"/>
    </row>
    <row r="115" spans="6:7" ht="14.25" customHeight="1">
      <c r="F115" s="110"/>
      <c r="G115" s="110"/>
    </row>
    <row r="116" spans="6:7" ht="14.25" customHeight="1">
      <c r="F116" s="110"/>
      <c r="G116" s="110"/>
    </row>
    <row r="117" spans="6:7" ht="14.25" customHeight="1">
      <c r="F117" s="110"/>
      <c r="G117" s="110"/>
    </row>
    <row r="118" spans="6:7" ht="14.25" customHeight="1">
      <c r="F118" s="110"/>
      <c r="G118" s="110"/>
    </row>
    <row r="119" spans="6:7" ht="14.25" customHeight="1">
      <c r="F119" s="110"/>
      <c r="G119" s="110"/>
    </row>
    <row r="120" spans="6:7" ht="14.25" customHeight="1">
      <c r="F120" s="110"/>
      <c r="G120" s="110"/>
    </row>
    <row r="121" spans="6:7" ht="14.25" customHeight="1">
      <c r="F121" s="110"/>
      <c r="G121" s="110"/>
    </row>
    <row r="122" spans="6:7" ht="14.25" customHeight="1">
      <c r="F122" s="110"/>
      <c r="G122" s="110"/>
    </row>
    <row r="123" spans="6:7" ht="14.25" customHeight="1">
      <c r="F123" s="110"/>
      <c r="G123" s="110"/>
    </row>
    <row r="124" spans="6:7" ht="14.25" customHeight="1">
      <c r="F124" s="110"/>
      <c r="G124" s="110"/>
    </row>
    <row r="125" spans="6:7" ht="14.25" customHeight="1">
      <c r="F125" s="110"/>
      <c r="G125" s="110"/>
    </row>
    <row r="126" spans="6:7" ht="14.25" customHeight="1">
      <c r="F126" s="110"/>
      <c r="G126" s="110"/>
    </row>
    <row r="127" spans="6:7" ht="14.25" customHeight="1">
      <c r="F127" s="110"/>
      <c r="G127" s="110"/>
    </row>
    <row r="128" spans="6:7" ht="14.25" customHeight="1">
      <c r="F128" s="110"/>
      <c r="G128" s="110"/>
    </row>
    <row r="129" spans="6:7" ht="14.25" customHeight="1">
      <c r="F129" s="110"/>
      <c r="G129" s="110"/>
    </row>
    <row r="130" spans="6:7" ht="14.25" customHeight="1">
      <c r="F130" s="110"/>
      <c r="G130" s="110"/>
    </row>
    <row r="131" spans="6:7" ht="14.25" customHeight="1">
      <c r="F131" s="110"/>
      <c r="G131" s="110"/>
    </row>
    <row r="132" spans="6:7" ht="14.25" customHeight="1">
      <c r="F132" s="110"/>
      <c r="G132" s="110"/>
    </row>
    <row r="133" spans="6:7" ht="14.25" customHeight="1">
      <c r="F133" s="110"/>
      <c r="G133" s="110"/>
    </row>
    <row r="134" spans="6:7" ht="14.25" customHeight="1">
      <c r="F134" s="110"/>
      <c r="G134" s="110"/>
    </row>
    <row r="135" spans="6:7" ht="14.25" customHeight="1">
      <c r="F135" s="110"/>
      <c r="G135" s="110"/>
    </row>
    <row r="136" spans="6:7" ht="14.25" customHeight="1">
      <c r="F136" s="110"/>
      <c r="G136" s="110"/>
    </row>
    <row r="137" spans="6:7" ht="14.25" customHeight="1">
      <c r="F137" s="110"/>
      <c r="G137" s="110"/>
    </row>
    <row r="138" spans="6:7" ht="14.25" customHeight="1">
      <c r="F138" s="110"/>
      <c r="G138" s="110"/>
    </row>
    <row r="139" spans="6:7" ht="14.25" customHeight="1">
      <c r="F139" s="110"/>
      <c r="G139" s="110"/>
    </row>
    <row r="140" spans="6:7" ht="14.25" customHeight="1">
      <c r="F140" s="110"/>
      <c r="G140" s="110"/>
    </row>
    <row r="141" spans="6:7" ht="14.25" customHeight="1">
      <c r="F141" s="110"/>
      <c r="G141" s="110"/>
    </row>
    <row r="142" spans="6:7" ht="14.25" customHeight="1">
      <c r="F142" s="110"/>
      <c r="G142" s="110"/>
    </row>
    <row r="143" spans="6:7" ht="14.25" customHeight="1">
      <c r="F143" s="110"/>
      <c r="G143" s="110"/>
    </row>
    <row r="144" spans="6:7" ht="14.25" customHeight="1">
      <c r="F144" s="110"/>
      <c r="G144" s="110"/>
    </row>
    <row r="145" spans="6:7" ht="14.25" customHeight="1">
      <c r="F145" s="110"/>
      <c r="G145" s="110"/>
    </row>
    <row r="146" spans="6:7" ht="14.25" customHeight="1">
      <c r="F146" s="110"/>
      <c r="G146" s="110"/>
    </row>
    <row r="147" spans="6:7" ht="14.25" customHeight="1">
      <c r="F147" s="110"/>
      <c r="G147" s="110"/>
    </row>
    <row r="148" spans="6:7" ht="14.25" customHeight="1">
      <c r="F148" s="110"/>
      <c r="G148" s="110"/>
    </row>
    <row r="149" spans="6:7" ht="14.25" customHeight="1">
      <c r="F149" s="110"/>
      <c r="G149" s="110"/>
    </row>
    <row r="150" spans="6:7" ht="14.25" customHeight="1">
      <c r="F150" s="110"/>
      <c r="G150" s="110"/>
    </row>
    <row r="151" spans="6:7" ht="14.25" customHeight="1">
      <c r="F151" s="110"/>
      <c r="G151" s="110"/>
    </row>
    <row r="152" spans="6:7" ht="14.25" customHeight="1">
      <c r="F152" s="110"/>
      <c r="G152" s="110"/>
    </row>
    <row r="153" spans="6:7" ht="14.25" customHeight="1">
      <c r="F153" s="110"/>
      <c r="G153" s="110"/>
    </row>
    <row r="154" spans="6:7" ht="14.25" customHeight="1">
      <c r="F154" s="110"/>
      <c r="G154" s="110"/>
    </row>
    <row r="155" spans="6:7" ht="14.25" customHeight="1">
      <c r="F155" s="110"/>
      <c r="G155" s="110"/>
    </row>
    <row r="156" spans="6:7" ht="14.25" customHeight="1">
      <c r="F156" s="110"/>
      <c r="G156" s="110"/>
    </row>
    <row r="157" spans="6:7" ht="14.25" customHeight="1">
      <c r="F157" s="110"/>
      <c r="G157" s="110"/>
    </row>
    <row r="158" spans="6:7" ht="14.25" customHeight="1">
      <c r="F158" s="110"/>
      <c r="G158" s="110"/>
    </row>
    <row r="159" spans="6:7" ht="14.25" customHeight="1">
      <c r="F159" s="110"/>
      <c r="G159" s="110"/>
    </row>
    <row r="160" spans="6:7" ht="14.25" customHeight="1">
      <c r="F160" s="110"/>
      <c r="G160" s="110"/>
    </row>
    <row r="161" spans="6:7" ht="14.25" customHeight="1">
      <c r="F161" s="110"/>
      <c r="G161" s="110"/>
    </row>
    <row r="162" spans="6:7" ht="14.25" customHeight="1">
      <c r="F162" s="110"/>
      <c r="G162" s="110"/>
    </row>
    <row r="163" spans="6:7" ht="14.25" customHeight="1">
      <c r="F163" s="110"/>
      <c r="G163" s="110"/>
    </row>
    <row r="164" spans="6:7" ht="14.25" customHeight="1">
      <c r="F164" s="110"/>
      <c r="G164" s="110"/>
    </row>
    <row r="165" spans="6:7" ht="14.25" customHeight="1">
      <c r="F165" s="110"/>
      <c r="G165" s="110"/>
    </row>
    <row r="166" spans="6:7" ht="14.25" customHeight="1">
      <c r="F166" s="110"/>
      <c r="G166" s="110"/>
    </row>
    <row r="167" spans="6:7" ht="14.25" customHeight="1">
      <c r="F167" s="110"/>
      <c r="G167" s="110"/>
    </row>
    <row r="168" spans="6:7" ht="14.25" customHeight="1">
      <c r="F168" s="110"/>
      <c r="G168" s="110"/>
    </row>
    <row r="169" spans="6:7" ht="14.25" customHeight="1">
      <c r="F169" s="110"/>
      <c r="G169" s="110"/>
    </row>
    <row r="170" spans="6:7" ht="14.25" customHeight="1">
      <c r="F170" s="110"/>
      <c r="G170" s="110"/>
    </row>
    <row r="171" spans="6:7" ht="14.25" customHeight="1">
      <c r="F171" s="110"/>
      <c r="G171" s="110"/>
    </row>
    <row r="172" spans="6:7" ht="14.25" customHeight="1">
      <c r="F172" s="110"/>
      <c r="G172" s="110"/>
    </row>
    <row r="173" spans="6:7" ht="14.25" customHeight="1">
      <c r="F173" s="110"/>
      <c r="G173" s="110"/>
    </row>
    <row r="174" spans="6:7" ht="14.25" customHeight="1">
      <c r="F174" s="110"/>
      <c r="G174" s="110"/>
    </row>
    <row r="175" spans="6:7" ht="14.25" customHeight="1">
      <c r="F175" s="110"/>
      <c r="G175" s="110"/>
    </row>
    <row r="176" spans="6:7" ht="14.25" customHeight="1">
      <c r="F176" s="110"/>
      <c r="G176" s="110"/>
    </row>
    <row r="177" spans="6:7" ht="14.25" customHeight="1">
      <c r="F177" s="110"/>
      <c r="G177" s="110"/>
    </row>
    <row r="178" spans="6:7" ht="14.25" customHeight="1">
      <c r="F178" s="110"/>
      <c r="G178" s="110"/>
    </row>
    <row r="179" spans="6:7" ht="14.25" customHeight="1">
      <c r="F179" s="110"/>
      <c r="G179" s="110"/>
    </row>
    <row r="180" spans="6:7" ht="14.25" customHeight="1">
      <c r="F180" s="110"/>
      <c r="G180" s="110"/>
    </row>
    <row r="181" spans="6:7" ht="14.25" customHeight="1">
      <c r="F181" s="110"/>
      <c r="G181" s="110"/>
    </row>
    <row r="182" spans="6:7" ht="14.25" customHeight="1">
      <c r="F182" s="110"/>
      <c r="G182" s="110"/>
    </row>
    <row r="183" spans="6:7" ht="14.25" customHeight="1">
      <c r="F183" s="110"/>
      <c r="G183" s="110"/>
    </row>
    <row r="184" spans="6:7" ht="14.25" customHeight="1">
      <c r="F184" s="110"/>
      <c r="G184" s="110"/>
    </row>
    <row r="185" spans="6:7" ht="14.25" customHeight="1">
      <c r="F185" s="110"/>
      <c r="G185" s="110"/>
    </row>
    <row r="186" spans="6:7" ht="14.25" customHeight="1">
      <c r="F186" s="110"/>
      <c r="G186" s="110"/>
    </row>
    <row r="187" spans="6:7" ht="14.25" customHeight="1">
      <c r="F187" s="110"/>
      <c r="G187" s="110"/>
    </row>
    <row r="188" spans="6:7" ht="14.25" customHeight="1">
      <c r="F188" s="110"/>
      <c r="G188" s="110"/>
    </row>
    <row r="189" spans="6:7" ht="14.25" customHeight="1">
      <c r="F189" s="110"/>
      <c r="G189" s="110"/>
    </row>
    <row r="190" spans="6:7" ht="14.25" customHeight="1">
      <c r="F190" s="110"/>
      <c r="G190" s="110"/>
    </row>
    <row r="191" spans="6:7" ht="14.25" customHeight="1">
      <c r="F191" s="110"/>
      <c r="G191" s="110"/>
    </row>
    <row r="192" spans="6:7" ht="14.25" customHeight="1">
      <c r="F192" s="110"/>
      <c r="G192" s="110"/>
    </row>
    <row r="193" spans="6:7" ht="14.25" customHeight="1">
      <c r="F193" s="110"/>
      <c r="G193" s="110"/>
    </row>
    <row r="194" spans="6:7" ht="14.25" customHeight="1">
      <c r="F194" s="110"/>
      <c r="G194" s="110"/>
    </row>
    <row r="195" spans="6:7" ht="14.25" customHeight="1">
      <c r="F195" s="110"/>
      <c r="G195" s="110"/>
    </row>
    <row r="196" spans="6:7" ht="14.25" customHeight="1">
      <c r="F196" s="110"/>
      <c r="G196" s="110"/>
    </row>
    <row r="197" spans="6:7" ht="14.25" customHeight="1">
      <c r="F197" s="110"/>
      <c r="G197" s="110"/>
    </row>
    <row r="198" spans="6:7" ht="14.25" customHeight="1">
      <c r="F198" s="110"/>
      <c r="G198" s="110"/>
    </row>
    <row r="199" spans="6:7" ht="14.25" customHeight="1">
      <c r="F199" s="110"/>
      <c r="G199" s="110"/>
    </row>
    <row r="200" spans="6:7" ht="14.25" customHeight="1">
      <c r="F200" s="110"/>
      <c r="G200" s="110"/>
    </row>
    <row r="201" spans="6:7" ht="14.25" customHeight="1">
      <c r="F201" s="110"/>
      <c r="G201" s="110"/>
    </row>
    <row r="202" spans="6:7" ht="14.25" customHeight="1">
      <c r="F202" s="110"/>
      <c r="G202" s="110"/>
    </row>
    <row r="203" spans="6:7" ht="14.25" customHeight="1">
      <c r="F203" s="110"/>
      <c r="G203" s="110"/>
    </row>
    <row r="204" spans="6:7" ht="14.25" customHeight="1">
      <c r="F204" s="110"/>
      <c r="G204" s="110"/>
    </row>
    <row r="205" spans="6:7" ht="14.25" customHeight="1">
      <c r="F205" s="110"/>
      <c r="G205" s="110"/>
    </row>
    <row r="206" spans="6:7" ht="14.25" customHeight="1">
      <c r="F206" s="110"/>
      <c r="G206" s="110"/>
    </row>
    <row r="207" spans="6:7" ht="14.25" customHeight="1">
      <c r="F207" s="110"/>
      <c r="G207" s="110"/>
    </row>
    <row r="208" spans="6:7" ht="14.25" customHeight="1">
      <c r="F208" s="110"/>
      <c r="G208" s="110"/>
    </row>
    <row r="209" spans="6:7" ht="14.25" customHeight="1">
      <c r="F209" s="110"/>
      <c r="G209" s="110"/>
    </row>
    <row r="210" spans="6:7" ht="14.25" customHeight="1">
      <c r="F210" s="110"/>
      <c r="G210" s="110"/>
    </row>
    <row r="211" spans="6:7" ht="14.25" customHeight="1">
      <c r="F211" s="110"/>
      <c r="G211" s="110"/>
    </row>
    <row r="212" spans="6:7" ht="14.25" customHeight="1">
      <c r="F212" s="110"/>
      <c r="G212" s="110"/>
    </row>
    <row r="213" spans="6:7" ht="14.25" customHeight="1">
      <c r="F213" s="110"/>
      <c r="G213" s="110"/>
    </row>
    <row r="214" spans="6:7" ht="14.25" customHeight="1">
      <c r="F214" s="110"/>
      <c r="G214" s="110"/>
    </row>
    <row r="215" spans="6:7" ht="14.25" customHeight="1">
      <c r="F215" s="110"/>
      <c r="G215" s="110"/>
    </row>
    <row r="216" spans="6:7" ht="14.25" customHeight="1">
      <c r="F216" s="110"/>
      <c r="G216" s="110"/>
    </row>
    <row r="217" spans="6:7" ht="14.25" customHeight="1">
      <c r="F217" s="110"/>
      <c r="G217" s="110"/>
    </row>
    <row r="218" spans="6:7" ht="14.25" customHeight="1">
      <c r="F218" s="110"/>
      <c r="G218" s="110"/>
    </row>
    <row r="219" spans="6:7" ht="14.25" customHeight="1">
      <c r="F219" s="110"/>
      <c r="G219" s="110"/>
    </row>
    <row r="220" spans="6:7" ht="14.25" customHeight="1">
      <c r="F220" s="110"/>
      <c r="G220" s="110"/>
    </row>
    <row r="221" spans="6:7" ht="14.25" customHeight="1">
      <c r="F221" s="110"/>
      <c r="G221" s="110"/>
    </row>
    <row r="222" spans="6:7" ht="14.25" customHeight="1">
      <c r="F222" s="110"/>
      <c r="G222" s="110"/>
    </row>
    <row r="223" spans="6:7" ht="14.25" customHeight="1">
      <c r="F223" s="110"/>
      <c r="G223" s="110"/>
    </row>
    <row r="224" spans="6:7" ht="14.25" customHeight="1">
      <c r="F224" s="110"/>
      <c r="G224" s="110"/>
    </row>
    <row r="225" spans="6:7" ht="14.25" customHeight="1">
      <c r="F225" s="110"/>
      <c r="G225" s="110"/>
    </row>
    <row r="226" spans="6:7" ht="14.25" customHeight="1">
      <c r="F226" s="110"/>
      <c r="G226" s="110"/>
    </row>
    <row r="227" spans="6:7" ht="14.25" customHeight="1">
      <c r="F227" s="110"/>
      <c r="G227" s="110"/>
    </row>
    <row r="228" spans="6:7" ht="14.25" customHeight="1">
      <c r="F228" s="110"/>
      <c r="G228" s="110"/>
    </row>
    <row r="229" spans="6:7" ht="14.25" customHeight="1">
      <c r="F229" s="110"/>
      <c r="G229" s="110"/>
    </row>
    <row r="230" spans="6:7" ht="14.25" customHeight="1">
      <c r="F230" s="110"/>
      <c r="G230" s="110"/>
    </row>
    <row r="231" spans="6:7" ht="14.25" customHeight="1">
      <c r="F231" s="110"/>
      <c r="G231" s="110"/>
    </row>
    <row r="232" spans="6:7" ht="14.25" customHeight="1">
      <c r="F232" s="110"/>
      <c r="G232" s="110"/>
    </row>
    <row r="233" spans="6:7" ht="14.25" customHeight="1">
      <c r="F233" s="110"/>
      <c r="G233" s="110"/>
    </row>
    <row r="234" spans="6:7" ht="14.25" customHeight="1">
      <c r="F234" s="110"/>
      <c r="G234" s="110"/>
    </row>
    <row r="235" spans="6:7" ht="14.25" customHeight="1">
      <c r="F235" s="110"/>
      <c r="G235" s="110"/>
    </row>
    <row r="236" spans="6:7" ht="14.25" customHeight="1">
      <c r="F236" s="110"/>
      <c r="G236" s="110"/>
    </row>
    <row r="237" spans="6:7" ht="14.25" customHeight="1">
      <c r="F237" s="110"/>
      <c r="G237" s="110"/>
    </row>
    <row r="238" spans="6:7" ht="14.25" customHeight="1">
      <c r="F238" s="110"/>
      <c r="G238" s="110"/>
    </row>
    <row r="239" spans="6:7" ht="14.25" customHeight="1">
      <c r="F239" s="110"/>
      <c r="G239" s="110"/>
    </row>
    <row r="240" spans="6:7" ht="14.25" customHeight="1">
      <c r="F240" s="110"/>
      <c r="G240" s="110"/>
    </row>
    <row r="241" spans="6:7" ht="14.25" customHeight="1">
      <c r="F241" s="110"/>
      <c r="G241" s="110"/>
    </row>
    <row r="242" spans="6:7" ht="14.25" customHeight="1">
      <c r="F242" s="110"/>
      <c r="G242" s="110"/>
    </row>
    <row r="243" spans="6:7" ht="14.25" customHeight="1">
      <c r="F243" s="110"/>
      <c r="G243" s="110"/>
    </row>
    <row r="244" spans="6:7" ht="14.25" customHeight="1">
      <c r="F244" s="110"/>
      <c r="G244" s="110"/>
    </row>
    <row r="245" spans="6:7" ht="14.25" customHeight="1">
      <c r="F245" s="110"/>
      <c r="G245" s="110"/>
    </row>
    <row r="246" spans="6:7" ht="14.25" customHeight="1">
      <c r="F246" s="110"/>
      <c r="G246" s="110"/>
    </row>
    <row r="247" spans="6:7" ht="14.25" customHeight="1">
      <c r="F247" s="110"/>
      <c r="G247" s="110"/>
    </row>
    <row r="248" spans="6:7" ht="14.25" customHeight="1">
      <c r="F248" s="110"/>
      <c r="G248" s="110"/>
    </row>
    <row r="249" spans="6:7" ht="14.25" customHeight="1">
      <c r="F249" s="110"/>
      <c r="G249" s="110"/>
    </row>
    <row r="250" spans="6:7" ht="14.25" customHeight="1">
      <c r="F250" s="110"/>
      <c r="G250" s="110"/>
    </row>
    <row r="251" spans="6:7" ht="14.25" customHeight="1">
      <c r="F251" s="110"/>
      <c r="G251" s="110"/>
    </row>
    <row r="252" spans="6:7" ht="14.25" customHeight="1">
      <c r="F252" s="110"/>
      <c r="G252" s="110"/>
    </row>
    <row r="253" spans="6:7" ht="14.25" customHeight="1">
      <c r="F253" s="110"/>
      <c r="G253" s="110"/>
    </row>
    <row r="254" spans="6:7" ht="14.25" customHeight="1">
      <c r="F254" s="110"/>
      <c r="G254" s="110"/>
    </row>
    <row r="255" spans="6:7" ht="14.25" customHeight="1">
      <c r="F255" s="110"/>
      <c r="G255" s="110"/>
    </row>
    <row r="256" spans="6:7" ht="14.25" customHeight="1">
      <c r="F256" s="110"/>
      <c r="G256" s="110"/>
    </row>
    <row r="257" spans="6:7" ht="14.25" customHeight="1">
      <c r="F257" s="110"/>
      <c r="G257" s="110"/>
    </row>
    <row r="258" spans="6:7" ht="14.25" customHeight="1">
      <c r="F258" s="110"/>
      <c r="G258" s="110"/>
    </row>
    <row r="259" spans="6:7" ht="14.25" customHeight="1">
      <c r="F259" s="110"/>
      <c r="G259" s="110"/>
    </row>
    <row r="260" spans="6:7" ht="14.25" customHeight="1">
      <c r="F260" s="110"/>
      <c r="G260" s="110"/>
    </row>
    <row r="261" spans="6:7" ht="14.25" customHeight="1">
      <c r="F261" s="110"/>
      <c r="G261" s="110"/>
    </row>
    <row r="262" spans="6:7" ht="14.25" customHeight="1">
      <c r="F262" s="110"/>
      <c r="G262" s="110"/>
    </row>
    <row r="263" spans="6:7" ht="14.25" customHeight="1">
      <c r="F263" s="110"/>
      <c r="G263" s="110"/>
    </row>
    <row r="264" spans="6:7" ht="14.25" customHeight="1">
      <c r="F264" s="110"/>
      <c r="G264" s="110"/>
    </row>
    <row r="265" spans="6:7" ht="14.25" customHeight="1">
      <c r="F265" s="110"/>
      <c r="G265" s="110"/>
    </row>
    <row r="266" spans="6:7" ht="14.25" customHeight="1">
      <c r="F266" s="110"/>
      <c r="G266" s="110"/>
    </row>
    <row r="267" spans="6:7" ht="14.25" customHeight="1">
      <c r="F267" s="110"/>
      <c r="G267" s="110"/>
    </row>
    <row r="268" spans="6:7" ht="14.25" customHeight="1">
      <c r="F268" s="110"/>
      <c r="G268" s="110"/>
    </row>
    <row r="269" spans="6:7" ht="14.25" customHeight="1">
      <c r="F269" s="110"/>
      <c r="G269" s="110"/>
    </row>
    <row r="270" spans="6:7" ht="14.25" customHeight="1">
      <c r="F270" s="110"/>
      <c r="G270" s="110"/>
    </row>
    <row r="271" spans="6:7" ht="14.25" customHeight="1">
      <c r="F271" s="110"/>
      <c r="G271" s="110"/>
    </row>
    <row r="272" spans="6:7" ht="14.25" customHeight="1">
      <c r="F272" s="110"/>
      <c r="G272" s="110"/>
    </row>
    <row r="273" spans="6:7" ht="14.25" customHeight="1">
      <c r="F273" s="110"/>
      <c r="G273" s="110"/>
    </row>
    <row r="274" spans="6:7" ht="14.25" customHeight="1">
      <c r="F274" s="110"/>
      <c r="G274" s="110"/>
    </row>
    <row r="275" spans="6:7" ht="14.25" customHeight="1">
      <c r="F275" s="110"/>
      <c r="G275" s="110"/>
    </row>
    <row r="276" spans="6:7" ht="14.25" customHeight="1">
      <c r="F276" s="110"/>
      <c r="G276" s="110"/>
    </row>
    <row r="277" spans="6:7" ht="14.25" customHeight="1">
      <c r="F277" s="110"/>
      <c r="G277" s="110"/>
    </row>
    <row r="278" spans="6:7" ht="14.25" customHeight="1">
      <c r="F278" s="110"/>
      <c r="G278" s="110"/>
    </row>
    <row r="279" spans="6:7" ht="14.25" customHeight="1">
      <c r="F279" s="110"/>
      <c r="G279" s="110"/>
    </row>
    <row r="280" spans="6:7" ht="14.25" customHeight="1">
      <c r="F280" s="110"/>
      <c r="G280" s="110"/>
    </row>
    <row r="281" spans="6:7" ht="14.25" customHeight="1">
      <c r="F281" s="110"/>
      <c r="G281" s="110"/>
    </row>
    <row r="282" spans="6:7" ht="14.25" customHeight="1">
      <c r="F282" s="110"/>
      <c r="G282" s="110"/>
    </row>
    <row r="283" spans="6:7" ht="14.25" customHeight="1">
      <c r="F283" s="110"/>
      <c r="G283" s="110"/>
    </row>
    <row r="284" spans="6:7" ht="14.25" customHeight="1">
      <c r="F284" s="110"/>
      <c r="G284" s="110"/>
    </row>
    <row r="285" spans="6:7" ht="14.25" customHeight="1">
      <c r="F285" s="110"/>
      <c r="G285" s="110"/>
    </row>
    <row r="286" spans="6:7" ht="14.25" customHeight="1">
      <c r="F286" s="110"/>
      <c r="G286" s="110"/>
    </row>
    <row r="287" spans="6:7" ht="14.25" customHeight="1">
      <c r="F287" s="110"/>
      <c r="G287" s="110"/>
    </row>
    <row r="288" spans="6:7" ht="14.25" customHeight="1">
      <c r="F288" s="110"/>
      <c r="G288" s="110"/>
    </row>
    <row r="289" spans="6:7" ht="14.25" customHeight="1">
      <c r="F289" s="110"/>
      <c r="G289" s="110"/>
    </row>
    <row r="290" spans="6:7" ht="14.25" customHeight="1">
      <c r="F290" s="110"/>
      <c r="G290" s="110"/>
    </row>
    <row r="291" spans="6:7" ht="14.25" customHeight="1">
      <c r="F291" s="110"/>
      <c r="G291" s="110"/>
    </row>
    <row r="292" spans="6:7" ht="14.25" customHeight="1">
      <c r="F292" s="110"/>
      <c r="G292" s="110"/>
    </row>
    <row r="293" spans="6:7" ht="14.25" customHeight="1">
      <c r="F293" s="110"/>
      <c r="G293" s="110"/>
    </row>
    <row r="294" spans="6:7" ht="14.25" customHeight="1">
      <c r="F294" s="110"/>
      <c r="G294" s="110"/>
    </row>
    <row r="295" spans="6:7" ht="14.25" customHeight="1">
      <c r="F295" s="110"/>
      <c r="G295" s="110"/>
    </row>
    <row r="296" spans="6:7" ht="14.25" customHeight="1">
      <c r="F296" s="110"/>
      <c r="G296" s="110"/>
    </row>
    <row r="297" spans="6:7" ht="14.25" customHeight="1">
      <c r="F297" s="110"/>
      <c r="G297" s="110"/>
    </row>
    <row r="298" spans="6:7" ht="14.25" customHeight="1">
      <c r="F298" s="110"/>
      <c r="G298" s="110"/>
    </row>
    <row r="299" spans="6:7" ht="14.25" customHeight="1">
      <c r="F299" s="110"/>
      <c r="G299" s="110"/>
    </row>
    <row r="300" spans="6:7" ht="14.25" customHeight="1">
      <c r="F300" s="110"/>
      <c r="G300" s="110"/>
    </row>
    <row r="301" spans="6:7" ht="14.25" customHeight="1">
      <c r="F301" s="110"/>
      <c r="G301" s="110"/>
    </row>
    <row r="302" spans="6:7" ht="14.25" customHeight="1">
      <c r="F302" s="110"/>
      <c r="G302" s="110"/>
    </row>
    <row r="303" spans="6:7" ht="14.25" customHeight="1">
      <c r="F303" s="110"/>
      <c r="G303" s="110"/>
    </row>
    <row r="304" spans="6:7" ht="14.25" customHeight="1">
      <c r="F304" s="110"/>
      <c r="G304" s="110"/>
    </row>
    <row r="305" spans="6:7" ht="14.25" customHeight="1">
      <c r="F305" s="110"/>
      <c r="G305" s="110"/>
    </row>
    <row r="306" spans="6:7" ht="14.25" customHeight="1">
      <c r="F306" s="110"/>
      <c r="G306" s="110"/>
    </row>
    <row r="307" spans="6:7" ht="14.25" customHeight="1">
      <c r="F307" s="110"/>
      <c r="G307" s="110"/>
    </row>
    <row r="308" spans="6:7" ht="14.25" customHeight="1">
      <c r="F308" s="110"/>
      <c r="G308" s="110"/>
    </row>
    <row r="309" spans="6:7" ht="14.25" customHeight="1">
      <c r="F309" s="110"/>
      <c r="G309" s="110"/>
    </row>
    <row r="310" spans="6:7" ht="14.25" customHeight="1">
      <c r="F310" s="110"/>
      <c r="G310" s="110"/>
    </row>
    <row r="311" spans="6:7" ht="14.25" customHeight="1">
      <c r="F311" s="110"/>
      <c r="G311" s="110"/>
    </row>
    <row r="312" spans="6:7" ht="14.25" customHeight="1">
      <c r="F312" s="110"/>
      <c r="G312" s="110"/>
    </row>
    <row r="313" spans="6:7" ht="14.25" customHeight="1">
      <c r="F313" s="110"/>
      <c r="G313" s="110"/>
    </row>
    <row r="314" spans="6:7" ht="14.25" customHeight="1">
      <c r="F314" s="110"/>
      <c r="G314" s="110"/>
    </row>
    <row r="315" spans="6:7" ht="14.25" customHeight="1">
      <c r="F315" s="110"/>
      <c r="G315" s="110"/>
    </row>
    <row r="316" spans="6:7" ht="14.25" customHeight="1">
      <c r="F316" s="110"/>
      <c r="G316" s="110"/>
    </row>
    <row r="317" spans="6:7" ht="14.25" customHeight="1">
      <c r="F317" s="110"/>
      <c r="G317" s="110"/>
    </row>
    <row r="318" spans="6:7" ht="14.25" customHeight="1">
      <c r="F318" s="110"/>
      <c r="G318" s="110"/>
    </row>
    <row r="319" spans="6:7" ht="14.25" customHeight="1">
      <c r="F319" s="110"/>
      <c r="G319" s="110"/>
    </row>
    <row r="320" spans="6:7" ht="14.25" customHeight="1">
      <c r="F320" s="110"/>
      <c r="G320" s="110"/>
    </row>
    <row r="321" spans="6:7" ht="14.25" customHeight="1">
      <c r="F321" s="110"/>
      <c r="G321" s="110"/>
    </row>
    <row r="322" spans="6:7" ht="14.25" customHeight="1">
      <c r="F322" s="110"/>
      <c r="G322" s="110"/>
    </row>
    <row r="323" spans="6:7" ht="14.25" customHeight="1">
      <c r="F323" s="110"/>
      <c r="G323" s="110"/>
    </row>
    <row r="324" spans="6:7" ht="14.25" customHeight="1">
      <c r="F324" s="110"/>
      <c r="G324" s="110"/>
    </row>
    <row r="325" spans="6:7" ht="14.25" customHeight="1">
      <c r="F325" s="110"/>
      <c r="G325" s="110"/>
    </row>
    <row r="326" spans="6:7" ht="14.25" customHeight="1">
      <c r="F326" s="110"/>
      <c r="G326" s="110"/>
    </row>
    <row r="327" spans="6:7" ht="14.25" customHeight="1">
      <c r="F327" s="110"/>
      <c r="G327" s="110"/>
    </row>
    <row r="328" spans="6:7" ht="14.25" customHeight="1">
      <c r="F328" s="110"/>
      <c r="G328" s="110"/>
    </row>
    <row r="329" spans="6:7" ht="14.25" customHeight="1">
      <c r="F329" s="110"/>
      <c r="G329" s="110"/>
    </row>
    <row r="330" spans="6:7" ht="14.25" customHeight="1">
      <c r="F330" s="110"/>
      <c r="G330" s="110"/>
    </row>
    <row r="331" spans="6:7" ht="14.25" customHeight="1">
      <c r="F331" s="110"/>
      <c r="G331" s="110"/>
    </row>
    <row r="332" spans="6:7" ht="14.25" customHeight="1">
      <c r="F332" s="110"/>
      <c r="G332" s="110"/>
    </row>
    <row r="333" spans="6:7" ht="14.25" customHeight="1">
      <c r="F333" s="110"/>
      <c r="G333" s="110"/>
    </row>
    <row r="334" spans="6:7" ht="14.25" customHeight="1">
      <c r="F334" s="110"/>
      <c r="G334" s="110"/>
    </row>
    <row r="335" spans="6:7" ht="14.25" customHeight="1">
      <c r="F335" s="110"/>
      <c r="G335" s="110"/>
    </row>
    <row r="336" spans="6:7" ht="14.25" customHeight="1">
      <c r="F336" s="110"/>
      <c r="G336" s="110"/>
    </row>
    <row r="337" spans="6:7" ht="14.25" customHeight="1">
      <c r="F337" s="110"/>
      <c r="G337" s="110"/>
    </row>
    <row r="338" spans="6:7" ht="14.25" customHeight="1">
      <c r="F338" s="110"/>
      <c r="G338" s="110"/>
    </row>
    <row r="339" spans="6:7" ht="14.25" customHeight="1">
      <c r="F339" s="110"/>
      <c r="G339" s="110"/>
    </row>
    <row r="340" spans="6:7" ht="14.25" customHeight="1">
      <c r="F340" s="110"/>
      <c r="G340" s="110"/>
    </row>
    <row r="341" spans="6:7" ht="14.25" customHeight="1">
      <c r="F341" s="110"/>
      <c r="G341" s="110"/>
    </row>
    <row r="342" spans="6:7" ht="14.25" customHeight="1">
      <c r="F342" s="110"/>
      <c r="G342" s="110"/>
    </row>
    <row r="343" spans="6:7" ht="14.25" customHeight="1">
      <c r="F343" s="110"/>
      <c r="G343" s="110"/>
    </row>
    <row r="344" spans="6:7" ht="14.25" customHeight="1">
      <c r="F344" s="110"/>
      <c r="G344" s="110"/>
    </row>
    <row r="345" spans="6:7" ht="14.25" customHeight="1">
      <c r="F345" s="110"/>
      <c r="G345" s="110"/>
    </row>
    <row r="346" spans="6:7" ht="14.25" customHeight="1">
      <c r="F346" s="110"/>
      <c r="G346" s="110"/>
    </row>
    <row r="347" spans="6:7" ht="14.25" customHeight="1">
      <c r="F347" s="110"/>
      <c r="G347" s="110"/>
    </row>
    <row r="348" spans="6:7" ht="14.25" customHeight="1">
      <c r="F348" s="110"/>
      <c r="G348" s="110"/>
    </row>
    <row r="349" spans="6:7" ht="14.25" customHeight="1">
      <c r="F349" s="110"/>
      <c r="G349" s="110"/>
    </row>
    <row r="350" spans="6:7" ht="14.25" customHeight="1">
      <c r="F350" s="110"/>
      <c r="G350" s="110"/>
    </row>
    <row r="351" spans="6:7" ht="14.25" customHeight="1">
      <c r="F351" s="110"/>
      <c r="G351" s="110"/>
    </row>
    <row r="352" spans="6:7" ht="14.25" customHeight="1">
      <c r="F352" s="110"/>
      <c r="G352" s="110"/>
    </row>
    <row r="353" spans="6:7" ht="14.25" customHeight="1">
      <c r="F353" s="110"/>
      <c r="G353" s="110"/>
    </row>
    <row r="354" spans="6:7" ht="14.25" customHeight="1">
      <c r="F354" s="110"/>
      <c r="G354" s="110"/>
    </row>
    <row r="355" spans="6:7" ht="14.25" customHeight="1">
      <c r="F355" s="110"/>
      <c r="G355" s="110"/>
    </row>
    <row r="356" spans="6:7" ht="14.25" customHeight="1">
      <c r="F356" s="110"/>
      <c r="G356" s="110"/>
    </row>
    <row r="357" spans="6:7" ht="14.25" customHeight="1">
      <c r="F357" s="110"/>
      <c r="G357" s="110"/>
    </row>
    <row r="358" spans="6:7" ht="14.25" customHeight="1">
      <c r="F358" s="110"/>
      <c r="G358" s="110"/>
    </row>
    <row r="359" spans="6:7" ht="14.25" customHeight="1">
      <c r="F359" s="110"/>
      <c r="G359" s="110"/>
    </row>
    <row r="360" spans="6:7" ht="14.25" customHeight="1">
      <c r="F360" s="110"/>
      <c r="G360" s="110"/>
    </row>
    <row r="361" spans="6:7" ht="14.25" customHeight="1">
      <c r="F361" s="110"/>
      <c r="G361" s="110"/>
    </row>
    <row r="362" spans="6:7" ht="14.25" customHeight="1">
      <c r="F362" s="110"/>
      <c r="G362" s="110"/>
    </row>
    <row r="363" spans="6:7" ht="14.25" customHeight="1">
      <c r="F363" s="110"/>
      <c r="G363" s="110"/>
    </row>
    <row r="364" spans="6:7" ht="14.25" customHeight="1">
      <c r="F364" s="110"/>
      <c r="G364" s="110"/>
    </row>
    <row r="365" spans="6:7" ht="14.25" customHeight="1">
      <c r="F365" s="110"/>
      <c r="G365" s="110"/>
    </row>
    <row r="366" spans="6:7" ht="14.25" customHeight="1">
      <c r="F366" s="110"/>
      <c r="G366" s="110"/>
    </row>
    <row r="367" spans="6:7" ht="14.25" customHeight="1">
      <c r="F367" s="110"/>
      <c r="G367" s="110"/>
    </row>
    <row r="368" spans="6:7" ht="14.25" customHeight="1">
      <c r="F368" s="110"/>
      <c r="G368" s="110"/>
    </row>
    <row r="369" spans="6:7" ht="14.25" customHeight="1">
      <c r="F369" s="110"/>
      <c r="G369" s="110"/>
    </row>
    <row r="370" spans="6:7" ht="14.25" customHeight="1">
      <c r="F370" s="110"/>
      <c r="G370" s="110"/>
    </row>
    <row r="371" spans="6:7" ht="14.25" customHeight="1">
      <c r="F371" s="110"/>
      <c r="G371" s="110"/>
    </row>
    <row r="372" spans="6:7" ht="14.25" customHeight="1">
      <c r="F372" s="110"/>
      <c r="G372" s="110"/>
    </row>
    <row r="373" spans="6:7" ht="14.25" customHeight="1">
      <c r="F373" s="110"/>
      <c r="G373" s="110"/>
    </row>
    <row r="374" spans="6:7" ht="14.25" customHeight="1">
      <c r="F374" s="110"/>
      <c r="G374" s="110"/>
    </row>
    <row r="375" spans="6:7" ht="14.25" customHeight="1">
      <c r="F375" s="110"/>
      <c r="G375" s="110"/>
    </row>
    <row r="376" spans="6:7" ht="14.25" customHeight="1">
      <c r="F376" s="110"/>
      <c r="G376" s="110"/>
    </row>
    <row r="377" spans="6:7" ht="14.25" customHeight="1">
      <c r="F377" s="110"/>
      <c r="G377" s="110"/>
    </row>
    <row r="378" spans="6:7" ht="14.25" customHeight="1">
      <c r="F378" s="110"/>
      <c r="G378" s="110"/>
    </row>
    <row r="379" spans="6:7" ht="14.25" customHeight="1">
      <c r="F379" s="110"/>
      <c r="G379" s="110"/>
    </row>
    <row r="380" spans="6:7" ht="14.25" customHeight="1">
      <c r="F380" s="110"/>
      <c r="G380" s="110"/>
    </row>
    <row r="381" spans="6:7" ht="14.25" customHeight="1">
      <c r="F381" s="110"/>
      <c r="G381" s="110"/>
    </row>
    <row r="382" spans="6:7" ht="14.25" customHeight="1">
      <c r="F382" s="110"/>
      <c r="G382" s="110"/>
    </row>
    <row r="383" spans="6:7" ht="14.25" customHeight="1">
      <c r="F383" s="110"/>
      <c r="G383" s="110"/>
    </row>
    <row r="384" spans="6:7" ht="14.25" customHeight="1">
      <c r="F384" s="110"/>
      <c r="G384" s="110"/>
    </row>
    <row r="385" spans="6:7" ht="14.25" customHeight="1">
      <c r="F385" s="110"/>
      <c r="G385" s="110"/>
    </row>
    <row r="386" spans="6:7" ht="14.25" customHeight="1">
      <c r="F386" s="110"/>
      <c r="G386" s="110"/>
    </row>
    <row r="387" spans="6:7" ht="14.25" customHeight="1">
      <c r="F387" s="110"/>
      <c r="G387" s="110"/>
    </row>
    <row r="388" spans="6:7" ht="14.25" customHeight="1">
      <c r="F388" s="110"/>
      <c r="G388" s="110"/>
    </row>
    <row r="389" spans="6:7" ht="14.25" customHeight="1">
      <c r="F389" s="110"/>
      <c r="G389" s="110"/>
    </row>
    <row r="390" spans="6:7" ht="14.25" customHeight="1">
      <c r="F390" s="110"/>
      <c r="G390" s="110"/>
    </row>
    <row r="391" spans="6:7" ht="14.25" customHeight="1">
      <c r="F391" s="110"/>
      <c r="G391" s="110"/>
    </row>
    <row r="392" spans="6:7" ht="14.25" customHeight="1">
      <c r="F392" s="110"/>
      <c r="G392" s="110"/>
    </row>
    <row r="393" spans="6:7" ht="14.25" customHeight="1">
      <c r="F393" s="110"/>
      <c r="G393" s="110"/>
    </row>
    <row r="394" spans="6:7" ht="14.25" customHeight="1">
      <c r="F394" s="110"/>
      <c r="G394" s="110"/>
    </row>
    <row r="395" spans="6:7" ht="14.25" customHeight="1">
      <c r="F395" s="110"/>
      <c r="G395" s="110"/>
    </row>
    <row r="396" spans="6:7" ht="14.25" customHeight="1">
      <c r="F396" s="110"/>
      <c r="G396" s="110"/>
    </row>
    <row r="397" spans="6:7" ht="14.25" customHeight="1">
      <c r="F397" s="110"/>
      <c r="G397" s="110"/>
    </row>
    <row r="398" spans="6:7" ht="14.25" customHeight="1">
      <c r="F398" s="110"/>
      <c r="G398" s="110"/>
    </row>
    <row r="399" spans="6:7" ht="14.25" customHeight="1">
      <c r="F399" s="110"/>
      <c r="G399" s="110"/>
    </row>
    <row r="400" spans="6:7" ht="14.25" customHeight="1">
      <c r="F400" s="110"/>
      <c r="G400" s="110"/>
    </row>
    <row r="401" spans="6:7" ht="14.25" customHeight="1">
      <c r="F401" s="110"/>
      <c r="G401" s="110"/>
    </row>
    <row r="402" spans="6:7" ht="14.25" customHeight="1">
      <c r="F402" s="110"/>
      <c r="G402" s="110"/>
    </row>
    <row r="403" spans="6:7" ht="14.25" customHeight="1">
      <c r="F403" s="110"/>
      <c r="G403" s="110"/>
    </row>
    <row r="404" spans="6:7" ht="14.25" customHeight="1">
      <c r="F404" s="110"/>
      <c r="G404" s="110"/>
    </row>
    <row r="405" spans="6:7" ht="14.25" customHeight="1">
      <c r="F405" s="110"/>
      <c r="G405" s="110"/>
    </row>
    <row r="406" spans="6:7" ht="14.25" customHeight="1">
      <c r="F406" s="110"/>
      <c r="G406" s="110"/>
    </row>
    <row r="407" spans="6:7" ht="14.25" customHeight="1">
      <c r="F407" s="110"/>
      <c r="G407" s="110"/>
    </row>
    <row r="408" spans="6:7" ht="14.25" customHeight="1">
      <c r="F408" s="110"/>
      <c r="G408" s="110"/>
    </row>
    <row r="409" spans="6:7" ht="14.25" customHeight="1">
      <c r="F409" s="110"/>
      <c r="G409" s="110"/>
    </row>
    <row r="410" spans="6:7" ht="14.25" customHeight="1">
      <c r="F410" s="110"/>
      <c r="G410" s="110"/>
    </row>
    <row r="411" spans="6:7" ht="14.25" customHeight="1">
      <c r="F411" s="110"/>
      <c r="G411" s="110"/>
    </row>
    <row r="412" spans="6:7" ht="14.25" customHeight="1">
      <c r="F412" s="110"/>
      <c r="G412" s="110"/>
    </row>
    <row r="413" spans="6:7" ht="14.25" customHeight="1">
      <c r="F413" s="110"/>
      <c r="G413" s="110"/>
    </row>
    <row r="414" spans="6:7" ht="14.25" customHeight="1">
      <c r="F414" s="110"/>
      <c r="G414" s="110"/>
    </row>
    <row r="415" spans="6:7" ht="14.25" customHeight="1">
      <c r="F415" s="110"/>
      <c r="G415" s="110"/>
    </row>
    <row r="416" spans="6:7" ht="14.25" customHeight="1">
      <c r="F416" s="110"/>
      <c r="G416" s="110"/>
    </row>
    <row r="417" spans="6:7" ht="14.25" customHeight="1">
      <c r="F417" s="110"/>
      <c r="G417" s="110"/>
    </row>
    <row r="418" spans="6:7" ht="14.25" customHeight="1">
      <c r="F418" s="110"/>
      <c r="G418" s="110"/>
    </row>
    <row r="419" spans="6:7" ht="14.25" customHeight="1">
      <c r="F419" s="110"/>
      <c r="G419" s="110"/>
    </row>
    <row r="420" spans="6:7" ht="14.25" customHeight="1">
      <c r="F420" s="110"/>
      <c r="G420" s="110"/>
    </row>
    <row r="421" spans="6:7" ht="14.25" customHeight="1">
      <c r="F421" s="110"/>
      <c r="G421" s="110"/>
    </row>
    <row r="422" spans="6:7" ht="14.25" customHeight="1">
      <c r="F422" s="110"/>
      <c r="G422" s="110"/>
    </row>
    <row r="423" spans="6:7" ht="14.25" customHeight="1">
      <c r="F423" s="110"/>
      <c r="G423" s="110"/>
    </row>
    <row r="424" spans="6:7" ht="14.25" customHeight="1">
      <c r="F424" s="110"/>
      <c r="G424" s="110"/>
    </row>
    <row r="425" spans="6:7" ht="14.25" customHeight="1">
      <c r="F425" s="110"/>
      <c r="G425" s="110"/>
    </row>
    <row r="426" spans="6:7" ht="14.25" customHeight="1">
      <c r="F426" s="110"/>
      <c r="G426" s="110"/>
    </row>
    <row r="427" spans="6:7" ht="14.25" customHeight="1">
      <c r="F427" s="110"/>
      <c r="G427" s="110"/>
    </row>
    <row r="428" spans="6:7" ht="14.25" customHeight="1">
      <c r="F428" s="110"/>
      <c r="G428" s="110"/>
    </row>
    <row r="429" spans="6:7" ht="14.25" customHeight="1">
      <c r="F429" s="110"/>
      <c r="G429" s="110"/>
    </row>
    <row r="430" spans="6:7" ht="14.25" customHeight="1">
      <c r="F430" s="110"/>
      <c r="G430" s="110"/>
    </row>
    <row r="431" spans="6:7" ht="14.25" customHeight="1">
      <c r="F431" s="110"/>
      <c r="G431" s="110"/>
    </row>
    <row r="432" spans="6:7" ht="14.25" customHeight="1">
      <c r="F432" s="110"/>
      <c r="G432" s="110"/>
    </row>
    <row r="433" spans="6:7" ht="14.25" customHeight="1">
      <c r="F433" s="110"/>
      <c r="G433" s="110"/>
    </row>
    <row r="434" spans="6:7" ht="14.25" customHeight="1">
      <c r="F434" s="110"/>
      <c r="G434" s="110"/>
    </row>
    <row r="435" spans="6:7" ht="14.25" customHeight="1">
      <c r="F435" s="110"/>
      <c r="G435" s="110"/>
    </row>
    <row r="436" spans="6:7" ht="14.25" customHeight="1">
      <c r="F436" s="110"/>
      <c r="G436" s="110"/>
    </row>
    <row r="437" spans="6:7" ht="14.25" customHeight="1">
      <c r="F437" s="110"/>
      <c r="G437" s="110"/>
    </row>
    <row r="438" spans="6:7" ht="14.25" customHeight="1">
      <c r="F438" s="110"/>
      <c r="G438" s="110"/>
    </row>
    <row r="439" spans="6:7" ht="14.25" customHeight="1">
      <c r="F439" s="110"/>
      <c r="G439" s="110"/>
    </row>
    <row r="440" spans="6:7" ht="14.25" customHeight="1">
      <c r="F440" s="110"/>
      <c r="G440" s="110"/>
    </row>
    <row r="441" spans="6:7" ht="14.25" customHeight="1">
      <c r="F441" s="110"/>
      <c r="G441" s="110"/>
    </row>
    <row r="442" spans="6:7" ht="14.25" customHeight="1">
      <c r="F442" s="110"/>
      <c r="G442" s="110"/>
    </row>
    <row r="443" spans="6:7" ht="14.25" customHeight="1">
      <c r="F443" s="110"/>
      <c r="G443" s="110"/>
    </row>
    <row r="444" spans="6:7" ht="14.25" customHeight="1">
      <c r="F444" s="110"/>
      <c r="G444" s="110"/>
    </row>
    <row r="445" spans="6:7" ht="14.25" customHeight="1">
      <c r="F445" s="110"/>
      <c r="G445" s="110"/>
    </row>
    <row r="446" spans="6:7" ht="14.25" customHeight="1">
      <c r="F446" s="110"/>
      <c r="G446" s="110"/>
    </row>
    <row r="447" spans="6:7" ht="14.25" customHeight="1">
      <c r="F447" s="110"/>
      <c r="G447" s="110"/>
    </row>
    <row r="448" spans="6:7" ht="14.25" customHeight="1">
      <c r="F448" s="110"/>
      <c r="G448" s="110"/>
    </row>
    <row r="449" spans="6:7" ht="14.25" customHeight="1">
      <c r="F449" s="110"/>
      <c r="G449" s="110"/>
    </row>
    <row r="450" spans="6:7" ht="14.25" customHeight="1">
      <c r="F450" s="110"/>
      <c r="G450" s="110"/>
    </row>
    <row r="451" spans="6:7" ht="14.25" customHeight="1">
      <c r="F451" s="110"/>
      <c r="G451" s="110"/>
    </row>
    <row r="452" spans="6:7" ht="14.25" customHeight="1">
      <c r="F452" s="110"/>
      <c r="G452" s="110"/>
    </row>
    <row r="453" spans="6:7" ht="14.25" customHeight="1">
      <c r="F453" s="110"/>
      <c r="G453" s="110"/>
    </row>
    <row r="454" spans="6:7" ht="14.25" customHeight="1">
      <c r="F454" s="110"/>
      <c r="G454" s="110"/>
    </row>
    <row r="455" spans="6:7" ht="14.25" customHeight="1">
      <c r="F455" s="110"/>
      <c r="G455" s="110"/>
    </row>
    <row r="456" spans="6:7" ht="14.25" customHeight="1">
      <c r="F456" s="110"/>
      <c r="G456" s="110"/>
    </row>
    <row r="457" spans="6:7" ht="14.25" customHeight="1">
      <c r="F457" s="110"/>
      <c r="G457" s="110"/>
    </row>
    <row r="458" spans="6:7" ht="14.25" customHeight="1">
      <c r="F458" s="110"/>
      <c r="G458" s="110"/>
    </row>
    <row r="459" spans="6:7" ht="14.25" customHeight="1">
      <c r="F459" s="110"/>
      <c r="G459" s="110"/>
    </row>
    <row r="460" spans="6:7" ht="14.25" customHeight="1">
      <c r="F460" s="110"/>
      <c r="G460" s="110"/>
    </row>
    <row r="461" spans="6:7" ht="14.25" customHeight="1">
      <c r="F461" s="110"/>
      <c r="G461" s="110"/>
    </row>
    <row r="462" spans="6:7" ht="14.25" customHeight="1">
      <c r="F462" s="110"/>
      <c r="G462" s="110"/>
    </row>
    <row r="463" spans="6:7" ht="14.25" customHeight="1">
      <c r="F463" s="110"/>
      <c r="G463" s="110"/>
    </row>
    <row r="464" spans="6:7" ht="14.25" customHeight="1">
      <c r="F464" s="110"/>
      <c r="G464" s="110"/>
    </row>
    <row r="465" spans="6:7" ht="14.25" customHeight="1">
      <c r="F465" s="110"/>
      <c r="G465" s="110"/>
    </row>
    <row r="466" spans="6:7" ht="14.25" customHeight="1">
      <c r="F466" s="110"/>
      <c r="G466" s="110"/>
    </row>
    <row r="467" spans="6:7" ht="14.25" customHeight="1">
      <c r="F467" s="110"/>
      <c r="G467" s="110"/>
    </row>
    <row r="468" spans="6:7" ht="14.25" customHeight="1">
      <c r="F468" s="110"/>
      <c r="G468" s="110"/>
    </row>
    <row r="469" spans="6:7" ht="14.25" customHeight="1">
      <c r="F469" s="110"/>
      <c r="G469" s="110"/>
    </row>
    <row r="470" spans="6:7" ht="14.25" customHeight="1">
      <c r="F470" s="110"/>
      <c r="G470" s="110"/>
    </row>
    <row r="471" spans="6:7" ht="14.25" customHeight="1">
      <c r="F471" s="110"/>
      <c r="G471" s="110"/>
    </row>
    <row r="472" spans="6:7" ht="14.25" customHeight="1">
      <c r="F472" s="110"/>
      <c r="G472" s="110"/>
    </row>
    <row r="473" spans="6:7" ht="14.25" customHeight="1">
      <c r="F473" s="110"/>
      <c r="G473" s="110"/>
    </row>
    <row r="474" spans="6:7" ht="14.25" customHeight="1">
      <c r="F474" s="110"/>
      <c r="G474" s="110"/>
    </row>
    <row r="475" spans="6:7" ht="14.25" customHeight="1">
      <c r="F475" s="110"/>
      <c r="G475" s="110"/>
    </row>
    <row r="476" spans="6:7" ht="14.25" customHeight="1">
      <c r="F476" s="110"/>
      <c r="G476" s="110"/>
    </row>
    <row r="477" spans="6:7" ht="14.25" customHeight="1">
      <c r="F477" s="110"/>
      <c r="G477" s="110"/>
    </row>
    <row r="478" spans="6:7" ht="14.25" customHeight="1">
      <c r="F478" s="110"/>
      <c r="G478" s="110"/>
    </row>
    <row r="479" spans="6:7" ht="14.25" customHeight="1">
      <c r="F479" s="110"/>
      <c r="G479" s="110"/>
    </row>
    <row r="480" spans="6:7" ht="14.25" customHeight="1">
      <c r="F480" s="110"/>
      <c r="G480" s="110"/>
    </row>
    <row r="481" spans="6:7" ht="14.25" customHeight="1">
      <c r="F481" s="110"/>
      <c r="G481" s="110"/>
    </row>
    <row r="482" spans="6:7" ht="14.25" customHeight="1">
      <c r="F482" s="110"/>
      <c r="G482" s="110"/>
    </row>
    <row r="483" spans="6:7" ht="14.25" customHeight="1">
      <c r="F483" s="110"/>
      <c r="G483" s="110"/>
    </row>
    <row r="484" spans="6:7" ht="14.25" customHeight="1">
      <c r="F484" s="110"/>
      <c r="G484" s="110"/>
    </row>
    <row r="485" spans="6:7" ht="14.25" customHeight="1">
      <c r="F485" s="110"/>
      <c r="G485" s="110"/>
    </row>
    <row r="486" spans="6:7" ht="14.25" customHeight="1">
      <c r="F486" s="110"/>
      <c r="G486" s="110"/>
    </row>
    <row r="487" spans="6:7" ht="14.25" customHeight="1">
      <c r="F487" s="110"/>
      <c r="G487" s="110"/>
    </row>
    <row r="488" spans="6:7" ht="14.25" customHeight="1">
      <c r="F488" s="110"/>
      <c r="G488" s="110"/>
    </row>
    <row r="489" spans="6:7" ht="14.25" customHeight="1">
      <c r="F489" s="110"/>
      <c r="G489" s="110"/>
    </row>
    <row r="490" spans="6:7" ht="14.25" customHeight="1">
      <c r="F490" s="110"/>
      <c r="G490" s="110"/>
    </row>
    <row r="491" spans="6:7" ht="14.25" customHeight="1">
      <c r="F491" s="110"/>
      <c r="G491" s="110"/>
    </row>
    <row r="492" spans="6:7" ht="14.25" customHeight="1">
      <c r="F492" s="110"/>
      <c r="G492" s="110"/>
    </row>
    <row r="493" spans="6:7" ht="14.25" customHeight="1">
      <c r="F493" s="110"/>
      <c r="G493" s="110"/>
    </row>
    <row r="494" spans="6:7" ht="14.25" customHeight="1">
      <c r="F494" s="110"/>
      <c r="G494" s="110"/>
    </row>
    <row r="495" spans="6:7" ht="14.25" customHeight="1">
      <c r="F495" s="110"/>
      <c r="G495" s="110"/>
    </row>
    <row r="496" spans="6:7" ht="14.25" customHeight="1">
      <c r="F496" s="110"/>
      <c r="G496" s="110"/>
    </row>
    <row r="497" spans="6:7" ht="14.25" customHeight="1">
      <c r="F497" s="110"/>
      <c r="G497" s="110"/>
    </row>
    <row r="498" spans="6:7" ht="14.25" customHeight="1">
      <c r="F498" s="110"/>
      <c r="G498" s="110"/>
    </row>
    <row r="499" spans="6:7" ht="14.25" customHeight="1">
      <c r="F499" s="110"/>
      <c r="G499" s="110"/>
    </row>
    <row r="500" spans="6:7" ht="14.25" customHeight="1">
      <c r="F500" s="110"/>
      <c r="G500" s="110"/>
    </row>
    <row r="501" spans="6:7" ht="14.25" customHeight="1">
      <c r="F501" s="110"/>
      <c r="G501" s="110"/>
    </row>
    <row r="502" spans="6:7" ht="14.25" customHeight="1">
      <c r="F502" s="110"/>
      <c r="G502" s="110"/>
    </row>
    <row r="503" spans="6:7" ht="14.25" customHeight="1">
      <c r="F503" s="110"/>
      <c r="G503" s="110"/>
    </row>
    <row r="504" spans="6:7" ht="14.25" customHeight="1">
      <c r="F504" s="110"/>
      <c r="G504" s="110"/>
    </row>
    <row r="505" spans="6:7" ht="14.25" customHeight="1">
      <c r="F505" s="110"/>
      <c r="G505" s="110"/>
    </row>
    <row r="506" spans="6:7" ht="14.25" customHeight="1">
      <c r="F506" s="110"/>
      <c r="G506" s="110"/>
    </row>
    <row r="507" spans="6:7" ht="14.25" customHeight="1">
      <c r="F507" s="110"/>
      <c r="G507" s="110"/>
    </row>
    <row r="508" spans="6:7" ht="14.25" customHeight="1">
      <c r="F508" s="110"/>
      <c r="G508" s="110"/>
    </row>
    <row r="509" spans="6:7" ht="14.25" customHeight="1">
      <c r="F509" s="110"/>
      <c r="G509" s="110"/>
    </row>
    <row r="510" spans="6:7" ht="14.25" customHeight="1">
      <c r="F510" s="110"/>
      <c r="G510" s="110"/>
    </row>
    <row r="511" spans="6:7" ht="14.25" customHeight="1">
      <c r="F511" s="110"/>
      <c r="G511" s="110"/>
    </row>
    <row r="512" spans="6:7" ht="14.25" customHeight="1">
      <c r="F512" s="110"/>
      <c r="G512" s="110"/>
    </row>
    <row r="513" spans="6:7" ht="14.25" customHeight="1">
      <c r="F513" s="110"/>
      <c r="G513" s="110"/>
    </row>
    <row r="514" spans="6:7" ht="14.25" customHeight="1">
      <c r="F514" s="110"/>
      <c r="G514" s="110"/>
    </row>
    <row r="515" spans="6:7" ht="14.25" customHeight="1">
      <c r="F515" s="110"/>
      <c r="G515" s="110"/>
    </row>
    <row r="516" spans="6:7" ht="14.25" customHeight="1">
      <c r="F516" s="110"/>
      <c r="G516" s="110"/>
    </row>
    <row r="517" spans="6:7" ht="14.25" customHeight="1">
      <c r="F517" s="110"/>
      <c r="G517" s="110"/>
    </row>
    <row r="518" spans="6:7" ht="14.25" customHeight="1">
      <c r="F518" s="110"/>
      <c r="G518" s="110"/>
    </row>
    <row r="519" spans="6:7" ht="14.25" customHeight="1">
      <c r="F519" s="110"/>
      <c r="G519" s="110"/>
    </row>
    <row r="520" spans="6:7" ht="14.25" customHeight="1">
      <c r="F520" s="110"/>
      <c r="G520" s="110"/>
    </row>
    <row r="521" spans="6:7" ht="14.25" customHeight="1">
      <c r="F521" s="110"/>
      <c r="G521" s="110"/>
    </row>
    <row r="522" spans="6:7" ht="14.25" customHeight="1">
      <c r="F522" s="110"/>
      <c r="G522" s="110"/>
    </row>
    <row r="523" spans="6:7" ht="14.25" customHeight="1">
      <c r="F523" s="110"/>
      <c r="G523" s="110"/>
    </row>
    <row r="524" spans="6:7" ht="14.25" customHeight="1">
      <c r="F524" s="110"/>
      <c r="G524" s="110"/>
    </row>
    <row r="525" spans="6:7" ht="14.25" customHeight="1">
      <c r="F525" s="110"/>
      <c r="G525" s="110"/>
    </row>
    <row r="526" spans="6:7" ht="14.25" customHeight="1">
      <c r="F526" s="110"/>
      <c r="G526" s="110"/>
    </row>
    <row r="527" spans="6:7" ht="14.25" customHeight="1">
      <c r="F527" s="110"/>
      <c r="G527" s="110"/>
    </row>
    <row r="528" spans="6:7" ht="14.25" customHeight="1">
      <c r="F528" s="110"/>
      <c r="G528" s="110"/>
    </row>
    <row r="529" spans="6:7" ht="14.25" customHeight="1">
      <c r="F529" s="110"/>
      <c r="G529" s="110"/>
    </row>
    <row r="530" spans="6:7" ht="14.25" customHeight="1">
      <c r="F530" s="110"/>
      <c r="G530" s="110"/>
    </row>
    <row r="531" spans="6:7" ht="14.25" customHeight="1">
      <c r="F531" s="110"/>
      <c r="G531" s="110"/>
    </row>
    <row r="532" spans="6:7" ht="14.25" customHeight="1">
      <c r="F532" s="110"/>
      <c r="G532" s="110"/>
    </row>
    <row r="533" spans="6:7" ht="14.25" customHeight="1">
      <c r="F533" s="110"/>
      <c r="G533" s="110"/>
    </row>
    <row r="534" spans="6:7" ht="14.25" customHeight="1">
      <c r="F534" s="110"/>
      <c r="G534" s="110"/>
    </row>
    <row r="535" spans="6:7" ht="14.25" customHeight="1">
      <c r="F535" s="110"/>
      <c r="G535" s="110"/>
    </row>
    <row r="536" spans="6:7" ht="14.25" customHeight="1">
      <c r="F536" s="110"/>
      <c r="G536" s="110"/>
    </row>
    <row r="537" spans="6:7" ht="14.25" customHeight="1">
      <c r="F537" s="110"/>
      <c r="G537" s="110"/>
    </row>
    <row r="538" spans="6:7" ht="14.25" customHeight="1">
      <c r="F538" s="110"/>
      <c r="G538" s="110"/>
    </row>
    <row r="539" spans="6:7" ht="14.25" customHeight="1">
      <c r="F539" s="110"/>
      <c r="G539" s="110"/>
    </row>
    <row r="540" spans="6:7" ht="14.25" customHeight="1">
      <c r="F540" s="110"/>
      <c r="G540" s="110"/>
    </row>
    <row r="541" spans="6:7" ht="14.25" customHeight="1">
      <c r="F541" s="110"/>
      <c r="G541" s="110"/>
    </row>
    <row r="542" spans="6:7" ht="14.25" customHeight="1">
      <c r="F542" s="110"/>
      <c r="G542" s="110"/>
    </row>
    <row r="543" spans="6:7" ht="14.25" customHeight="1">
      <c r="F543" s="110"/>
      <c r="G543" s="110"/>
    </row>
    <row r="544" spans="6:7" ht="14.25" customHeight="1">
      <c r="F544" s="110"/>
      <c r="G544" s="110"/>
    </row>
    <row r="545" spans="6:7" ht="14.25" customHeight="1">
      <c r="F545" s="110"/>
      <c r="G545" s="110"/>
    </row>
    <row r="546" spans="6:7" ht="14.25" customHeight="1">
      <c r="F546" s="110"/>
      <c r="G546" s="110"/>
    </row>
    <row r="547" spans="6:7" ht="14.25" customHeight="1">
      <c r="F547" s="110"/>
      <c r="G547" s="110"/>
    </row>
    <row r="548" spans="6:7" ht="14.25" customHeight="1">
      <c r="F548" s="110"/>
      <c r="G548" s="110"/>
    </row>
    <row r="549" spans="6:7" ht="14.25" customHeight="1">
      <c r="F549" s="110"/>
      <c r="G549" s="110"/>
    </row>
    <row r="550" spans="6:7" ht="14.25" customHeight="1">
      <c r="F550" s="110"/>
      <c r="G550" s="110"/>
    </row>
    <row r="551" spans="6:7" ht="14.25" customHeight="1">
      <c r="F551" s="110"/>
      <c r="G551" s="110"/>
    </row>
    <row r="552" spans="6:7" ht="14.25" customHeight="1">
      <c r="F552" s="110"/>
      <c r="G552" s="110"/>
    </row>
    <row r="553" spans="6:7" ht="14.25" customHeight="1">
      <c r="F553" s="110"/>
      <c r="G553" s="110"/>
    </row>
    <row r="554" spans="6:7" ht="14.25" customHeight="1">
      <c r="F554" s="110"/>
      <c r="G554" s="110"/>
    </row>
    <row r="555" spans="6:7" ht="14.25" customHeight="1">
      <c r="F555" s="110"/>
      <c r="G555" s="110"/>
    </row>
    <row r="556" spans="6:7" ht="14.25" customHeight="1">
      <c r="F556" s="110"/>
      <c r="G556" s="110"/>
    </row>
    <row r="557" spans="6:7" ht="14.25" customHeight="1">
      <c r="F557" s="110"/>
      <c r="G557" s="110"/>
    </row>
    <row r="558" spans="6:7" ht="14.25" customHeight="1">
      <c r="F558" s="110"/>
      <c r="G558" s="110"/>
    </row>
    <row r="559" spans="6:7" ht="14.25" customHeight="1">
      <c r="F559" s="110"/>
      <c r="G559" s="110"/>
    </row>
    <row r="560" spans="6:7" ht="14.25" customHeight="1">
      <c r="F560" s="110"/>
      <c r="G560" s="110"/>
    </row>
    <row r="561" spans="6:7" ht="14.25" customHeight="1">
      <c r="F561" s="110"/>
      <c r="G561" s="110"/>
    </row>
    <row r="562" spans="6:7" ht="14.25" customHeight="1">
      <c r="F562" s="110"/>
      <c r="G562" s="110"/>
    </row>
    <row r="563" spans="6:7" ht="14.25" customHeight="1">
      <c r="F563" s="110"/>
      <c r="G563" s="110"/>
    </row>
    <row r="564" spans="6:7" ht="14.25" customHeight="1">
      <c r="F564" s="110"/>
      <c r="G564" s="110"/>
    </row>
    <row r="565" spans="6:7" ht="14.25" customHeight="1">
      <c r="F565" s="110"/>
      <c r="G565" s="110"/>
    </row>
    <row r="566" spans="6:7" ht="14.25" customHeight="1">
      <c r="F566" s="110"/>
      <c r="G566" s="110"/>
    </row>
    <row r="567" spans="6:7" ht="14.25" customHeight="1">
      <c r="F567" s="110"/>
      <c r="G567" s="110"/>
    </row>
    <row r="568" spans="6:7" ht="14.25" customHeight="1">
      <c r="F568" s="110"/>
      <c r="G568" s="110"/>
    </row>
    <row r="569" spans="6:7" ht="14.25" customHeight="1">
      <c r="F569" s="110"/>
      <c r="G569" s="110"/>
    </row>
    <row r="570" spans="6:7" ht="14.25" customHeight="1">
      <c r="F570" s="110"/>
      <c r="G570" s="110"/>
    </row>
    <row r="571" spans="6:7" ht="14.25" customHeight="1">
      <c r="F571" s="110"/>
      <c r="G571" s="110"/>
    </row>
    <row r="572" spans="6:7" ht="14.25" customHeight="1">
      <c r="F572" s="110"/>
      <c r="G572" s="110"/>
    </row>
    <row r="573" spans="6:7" ht="14.25" customHeight="1">
      <c r="F573" s="110"/>
      <c r="G573" s="110"/>
    </row>
    <row r="574" spans="6:7" ht="14.25" customHeight="1">
      <c r="F574" s="110"/>
      <c r="G574" s="110"/>
    </row>
    <row r="575" spans="6:7" ht="14.25" customHeight="1">
      <c r="F575" s="110"/>
      <c r="G575" s="110"/>
    </row>
    <row r="576" spans="6:7" ht="14.25" customHeight="1">
      <c r="F576" s="110"/>
      <c r="G576" s="110"/>
    </row>
    <row r="577" spans="6:7" ht="14.25" customHeight="1">
      <c r="F577" s="110"/>
      <c r="G577" s="110"/>
    </row>
    <row r="578" spans="6:7" ht="14.25" customHeight="1">
      <c r="F578" s="110"/>
      <c r="G578" s="110"/>
    </row>
    <row r="579" spans="6:7" ht="14.25" customHeight="1">
      <c r="F579" s="110"/>
      <c r="G579" s="110"/>
    </row>
    <row r="580" spans="6:7" ht="14.25" customHeight="1">
      <c r="F580" s="110"/>
      <c r="G580" s="110"/>
    </row>
    <row r="581" spans="6:7" ht="14.25" customHeight="1">
      <c r="F581" s="110"/>
      <c r="G581" s="110"/>
    </row>
    <row r="582" spans="6:7" ht="14.25" customHeight="1">
      <c r="F582" s="110"/>
      <c r="G582" s="110"/>
    </row>
    <row r="583" spans="6:7" ht="14.25" customHeight="1">
      <c r="F583" s="110"/>
      <c r="G583" s="110"/>
    </row>
    <row r="584" spans="6:7" ht="14.25" customHeight="1">
      <c r="F584" s="110"/>
      <c r="G584" s="110"/>
    </row>
    <row r="585" spans="6:7" ht="14.25" customHeight="1">
      <c r="F585" s="110"/>
      <c r="G585" s="110"/>
    </row>
    <row r="586" spans="6:7" ht="14.25" customHeight="1">
      <c r="F586" s="110"/>
      <c r="G586" s="110"/>
    </row>
    <row r="587" spans="6:7" ht="14.25" customHeight="1">
      <c r="F587" s="110"/>
      <c r="G587" s="110"/>
    </row>
    <row r="588" spans="6:7" ht="14.25" customHeight="1">
      <c r="F588" s="110"/>
      <c r="G588" s="110"/>
    </row>
    <row r="589" spans="6:7" ht="14.25" customHeight="1">
      <c r="F589" s="110"/>
      <c r="G589" s="110"/>
    </row>
    <row r="590" spans="6:7" ht="14.25" customHeight="1">
      <c r="F590" s="110"/>
      <c r="G590" s="110"/>
    </row>
    <row r="591" spans="6:7" ht="14.25" customHeight="1">
      <c r="F591" s="110"/>
      <c r="G591" s="110"/>
    </row>
    <row r="592" spans="6:7" ht="14.25" customHeight="1">
      <c r="F592" s="110"/>
      <c r="G592" s="110"/>
    </row>
    <row r="593" spans="6:7" ht="14.25" customHeight="1">
      <c r="F593" s="110"/>
      <c r="G593" s="110"/>
    </row>
    <row r="594" spans="6:7" ht="14.25" customHeight="1">
      <c r="F594" s="110"/>
      <c r="G594" s="110"/>
    </row>
    <row r="595" spans="6:7" ht="14.25" customHeight="1">
      <c r="F595" s="110"/>
      <c r="G595" s="110"/>
    </row>
    <row r="596" spans="6:7" ht="14.25" customHeight="1">
      <c r="F596" s="110"/>
      <c r="G596" s="110"/>
    </row>
    <row r="597" spans="6:7" ht="14.25" customHeight="1">
      <c r="F597" s="110"/>
      <c r="G597" s="110"/>
    </row>
    <row r="598" spans="6:7" ht="14.25" customHeight="1">
      <c r="F598" s="110"/>
      <c r="G598" s="110"/>
    </row>
    <row r="599" spans="6:7" ht="14.25" customHeight="1">
      <c r="F599" s="110"/>
      <c r="G599" s="110"/>
    </row>
    <row r="600" spans="6:7" ht="14.25" customHeight="1">
      <c r="F600" s="110"/>
      <c r="G600" s="110"/>
    </row>
    <row r="601" spans="6:7" ht="14.25" customHeight="1">
      <c r="F601" s="110"/>
      <c r="G601" s="110"/>
    </row>
    <row r="602" spans="6:7" ht="14.25" customHeight="1">
      <c r="F602" s="110"/>
      <c r="G602" s="110"/>
    </row>
    <row r="603" spans="6:7" ht="14.25" customHeight="1">
      <c r="F603" s="110"/>
      <c r="G603" s="110"/>
    </row>
    <row r="604" spans="6:7" ht="14.25" customHeight="1">
      <c r="F604" s="110"/>
      <c r="G604" s="110"/>
    </row>
    <row r="605" spans="6:7" ht="14.25" customHeight="1">
      <c r="F605" s="110"/>
      <c r="G605" s="110"/>
    </row>
    <row r="606" spans="6:7" ht="14.25" customHeight="1">
      <c r="F606" s="110"/>
      <c r="G606" s="110"/>
    </row>
    <row r="607" spans="6:7" ht="14.25" customHeight="1">
      <c r="F607" s="110"/>
      <c r="G607" s="110"/>
    </row>
    <row r="608" spans="6:7" ht="14.25" customHeight="1">
      <c r="F608" s="110"/>
      <c r="G608" s="110"/>
    </row>
    <row r="609" spans="6:7" ht="14.25" customHeight="1">
      <c r="F609" s="110"/>
      <c r="G609" s="110"/>
    </row>
    <row r="610" spans="6:7" ht="14.25" customHeight="1">
      <c r="F610" s="110"/>
      <c r="G610" s="110"/>
    </row>
    <row r="611" spans="6:7" ht="14.25" customHeight="1">
      <c r="F611" s="110"/>
      <c r="G611" s="110"/>
    </row>
    <row r="612" spans="6:7" ht="14.25" customHeight="1">
      <c r="F612" s="110"/>
      <c r="G612" s="110"/>
    </row>
    <row r="613" spans="6:7" ht="14.25" customHeight="1">
      <c r="F613" s="110"/>
      <c r="G613" s="110"/>
    </row>
    <row r="614" spans="6:7" ht="14.25" customHeight="1">
      <c r="F614" s="110"/>
      <c r="G614" s="110"/>
    </row>
    <row r="615" spans="6:7" ht="14.25" customHeight="1">
      <c r="F615" s="110"/>
      <c r="G615" s="110"/>
    </row>
    <row r="616" spans="6:7" ht="14.25" customHeight="1">
      <c r="F616" s="110"/>
      <c r="G616" s="110"/>
    </row>
    <row r="617" spans="6:7" ht="14.25" customHeight="1">
      <c r="F617" s="110"/>
      <c r="G617" s="110"/>
    </row>
    <row r="618" spans="6:7" ht="14.25" customHeight="1">
      <c r="F618" s="110"/>
      <c r="G618" s="110"/>
    </row>
    <row r="619" spans="6:7" ht="14.25" customHeight="1">
      <c r="F619" s="110"/>
      <c r="G619" s="110"/>
    </row>
    <row r="620" spans="6:7" ht="14.25" customHeight="1">
      <c r="F620" s="110"/>
      <c r="G620" s="110"/>
    </row>
    <row r="621" spans="6:7" ht="14.25" customHeight="1">
      <c r="F621" s="110"/>
      <c r="G621" s="110"/>
    </row>
    <row r="622" spans="6:7" ht="14.25" customHeight="1">
      <c r="F622" s="110"/>
      <c r="G622" s="110"/>
    </row>
    <row r="623" spans="6:7" ht="14.25" customHeight="1">
      <c r="F623" s="110"/>
      <c r="G623" s="110"/>
    </row>
    <row r="624" spans="6:7" ht="14.25" customHeight="1">
      <c r="F624" s="110"/>
      <c r="G624" s="110"/>
    </row>
    <row r="625" spans="6:7" ht="14.25" customHeight="1">
      <c r="F625" s="110"/>
      <c r="G625" s="110"/>
    </row>
    <row r="626" spans="6:7" ht="14.25" customHeight="1">
      <c r="F626" s="110"/>
      <c r="G626" s="110"/>
    </row>
    <row r="627" spans="6:7" ht="14.25" customHeight="1">
      <c r="F627" s="110"/>
      <c r="G627" s="110"/>
    </row>
    <row r="628" spans="6:7" ht="14.25" customHeight="1">
      <c r="F628" s="110"/>
      <c r="G628" s="110"/>
    </row>
    <row r="629" spans="6:7" ht="14.25" customHeight="1">
      <c r="F629" s="110"/>
      <c r="G629" s="110"/>
    </row>
    <row r="630" spans="6:7" ht="14.25" customHeight="1">
      <c r="F630" s="110"/>
      <c r="G630" s="110"/>
    </row>
    <row r="631" spans="6:7" ht="14.25" customHeight="1">
      <c r="F631" s="110"/>
      <c r="G631" s="110"/>
    </row>
    <row r="632" spans="6:7" ht="14.25" customHeight="1">
      <c r="F632" s="110"/>
      <c r="G632" s="110"/>
    </row>
    <row r="633" spans="6:7" ht="14.25" customHeight="1">
      <c r="F633" s="110"/>
      <c r="G633" s="110"/>
    </row>
    <row r="634" spans="6:7" ht="14.25" customHeight="1">
      <c r="F634" s="110"/>
      <c r="G634" s="110"/>
    </row>
    <row r="635" spans="6:7" ht="14.25" customHeight="1">
      <c r="F635" s="110"/>
      <c r="G635" s="110"/>
    </row>
    <row r="636" spans="6:7" ht="14.25" customHeight="1">
      <c r="F636" s="110"/>
      <c r="G636" s="110"/>
    </row>
    <row r="637" spans="6:7" ht="14.25" customHeight="1">
      <c r="F637" s="110"/>
      <c r="G637" s="110"/>
    </row>
    <row r="638" spans="6:7" ht="14.25" customHeight="1">
      <c r="F638" s="110"/>
      <c r="G638" s="110"/>
    </row>
    <row r="639" spans="6:7" ht="14.25" customHeight="1">
      <c r="F639" s="110"/>
      <c r="G639" s="110"/>
    </row>
    <row r="640" spans="6:7" ht="14.25" customHeight="1">
      <c r="F640" s="110"/>
      <c r="G640" s="110"/>
    </row>
    <row r="641" spans="6:7" ht="14.25" customHeight="1">
      <c r="F641" s="110"/>
      <c r="G641" s="110"/>
    </row>
    <row r="642" spans="6:7" ht="14.25" customHeight="1">
      <c r="F642" s="110"/>
      <c r="G642" s="110"/>
    </row>
    <row r="643" spans="6:7" ht="14.25" customHeight="1">
      <c r="F643" s="110"/>
      <c r="G643" s="110"/>
    </row>
    <row r="644" spans="6:7" ht="14.25" customHeight="1">
      <c r="F644" s="110"/>
      <c r="G644" s="110"/>
    </row>
    <row r="645" spans="6:7" ht="14.25" customHeight="1">
      <c r="F645" s="110"/>
      <c r="G645" s="110"/>
    </row>
    <row r="646" spans="6:7" ht="14.25" customHeight="1">
      <c r="F646" s="110"/>
      <c r="G646" s="110"/>
    </row>
    <row r="647" spans="6:7" ht="14.25" customHeight="1">
      <c r="F647" s="110"/>
      <c r="G647" s="110"/>
    </row>
    <row r="648" spans="6:7" ht="14.25" customHeight="1">
      <c r="F648" s="110"/>
      <c r="G648" s="110"/>
    </row>
    <row r="649" spans="6:7" ht="14.25" customHeight="1">
      <c r="F649" s="110"/>
      <c r="G649" s="110"/>
    </row>
    <row r="650" spans="6:7" ht="14.25" customHeight="1">
      <c r="F650" s="110"/>
      <c r="G650" s="110"/>
    </row>
    <row r="651" spans="6:7" ht="14.25" customHeight="1">
      <c r="F651" s="110"/>
      <c r="G651" s="110"/>
    </row>
    <row r="652" spans="6:7" ht="14.25" customHeight="1">
      <c r="F652" s="110"/>
      <c r="G652" s="110"/>
    </row>
    <row r="653" spans="6:7" ht="14.25" customHeight="1">
      <c r="F653" s="110"/>
      <c r="G653" s="110"/>
    </row>
    <row r="654" spans="6:7" ht="14.25" customHeight="1">
      <c r="F654" s="110"/>
      <c r="G654" s="110"/>
    </row>
    <row r="655" spans="6:7" ht="14.25" customHeight="1">
      <c r="F655" s="110"/>
      <c r="G655" s="110"/>
    </row>
    <row r="656" spans="6:7" ht="14.25" customHeight="1">
      <c r="F656" s="110"/>
      <c r="G656" s="110"/>
    </row>
    <row r="657" spans="6:7" ht="14.25" customHeight="1">
      <c r="F657" s="110"/>
      <c r="G657" s="110"/>
    </row>
    <row r="658" spans="6:7" ht="14.25" customHeight="1">
      <c r="F658" s="110"/>
      <c r="G658" s="110"/>
    </row>
    <row r="659" spans="6:7" ht="14.25" customHeight="1">
      <c r="F659" s="110"/>
      <c r="G659" s="110"/>
    </row>
    <row r="660" spans="6:7" ht="14.25" customHeight="1">
      <c r="F660" s="110"/>
      <c r="G660" s="110"/>
    </row>
    <row r="661" spans="6:7" ht="14.25" customHeight="1">
      <c r="F661" s="110"/>
      <c r="G661" s="110"/>
    </row>
    <row r="662" spans="6:7" ht="14.25" customHeight="1">
      <c r="F662" s="110"/>
      <c r="G662" s="110"/>
    </row>
    <row r="663" spans="6:7" ht="14.25" customHeight="1">
      <c r="F663" s="110"/>
      <c r="G663" s="110"/>
    </row>
    <row r="664" spans="6:7" ht="14.25" customHeight="1">
      <c r="F664" s="110"/>
      <c r="G664" s="110"/>
    </row>
    <row r="665" spans="6:7" ht="14.25" customHeight="1">
      <c r="F665" s="110"/>
      <c r="G665" s="110"/>
    </row>
    <row r="666" spans="6:7" ht="14.25" customHeight="1">
      <c r="F666" s="110"/>
      <c r="G666" s="110"/>
    </row>
    <row r="667" spans="6:7" ht="14.25" customHeight="1">
      <c r="F667" s="110"/>
      <c r="G667" s="110"/>
    </row>
    <row r="668" spans="6:7" ht="14.25" customHeight="1">
      <c r="F668" s="110"/>
      <c r="G668" s="110"/>
    </row>
    <row r="669" spans="6:7" ht="14.25" customHeight="1">
      <c r="F669" s="110"/>
      <c r="G669" s="110"/>
    </row>
    <row r="670" spans="6:7" ht="14.25" customHeight="1">
      <c r="F670" s="110"/>
      <c r="G670" s="110"/>
    </row>
    <row r="671" spans="6:7" ht="14.25" customHeight="1">
      <c r="F671" s="110"/>
      <c r="G671" s="110"/>
    </row>
    <row r="672" spans="6:7" ht="14.25" customHeight="1">
      <c r="F672" s="110"/>
      <c r="G672" s="110"/>
    </row>
    <row r="673" spans="6:7" ht="14.25" customHeight="1">
      <c r="F673" s="110"/>
      <c r="G673" s="110"/>
    </row>
    <row r="674" spans="6:7" ht="14.25" customHeight="1">
      <c r="F674" s="110"/>
      <c r="G674" s="110"/>
    </row>
    <row r="675" spans="6:7" ht="14.25" customHeight="1">
      <c r="F675" s="110"/>
      <c r="G675" s="110"/>
    </row>
    <row r="676" spans="6:7" ht="14.25" customHeight="1">
      <c r="F676" s="110"/>
      <c r="G676" s="110"/>
    </row>
    <row r="677" spans="6:7" ht="14.25" customHeight="1">
      <c r="F677" s="110"/>
      <c r="G677" s="110"/>
    </row>
    <row r="678" spans="6:7" ht="14.25" customHeight="1">
      <c r="F678" s="110"/>
      <c r="G678" s="110"/>
    </row>
    <row r="679" spans="6:7" ht="14.25" customHeight="1">
      <c r="F679" s="110"/>
      <c r="G679" s="110"/>
    </row>
    <row r="680" spans="6:7" ht="14.25" customHeight="1">
      <c r="F680" s="110"/>
      <c r="G680" s="110"/>
    </row>
    <row r="681" spans="6:7" ht="14.25" customHeight="1">
      <c r="F681" s="110"/>
      <c r="G681" s="110"/>
    </row>
    <row r="682" spans="6:7" ht="14.25" customHeight="1">
      <c r="F682" s="110"/>
      <c r="G682" s="110"/>
    </row>
    <row r="683" spans="6:7" ht="14.25" customHeight="1">
      <c r="F683" s="110"/>
      <c r="G683" s="110"/>
    </row>
    <row r="684" spans="6:7" ht="14.25" customHeight="1">
      <c r="F684" s="110"/>
      <c r="G684" s="110"/>
    </row>
    <row r="685" spans="6:7" ht="14.25" customHeight="1">
      <c r="F685" s="110"/>
      <c r="G685" s="110"/>
    </row>
    <row r="686" spans="6:7" ht="14.25" customHeight="1">
      <c r="F686" s="110"/>
      <c r="G686" s="110"/>
    </row>
    <row r="687" spans="6:7" ht="14.25" customHeight="1">
      <c r="F687" s="110"/>
      <c r="G687" s="110"/>
    </row>
    <row r="688" spans="6:7" ht="14.25" customHeight="1">
      <c r="F688" s="110"/>
      <c r="G688" s="110"/>
    </row>
    <row r="689" spans="6:7" ht="14.25" customHeight="1">
      <c r="F689" s="110"/>
      <c r="G689" s="110"/>
    </row>
    <row r="690" spans="6:7" ht="14.25" customHeight="1">
      <c r="F690" s="110"/>
      <c r="G690" s="110"/>
    </row>
    <row r="691" spans="6:7" ht="14.25" customHeight="1">
      <c r="F691" s="110"/>
      <c r="G691" s="110"/>
    </row>
    <row r="692" spans="6:7" ht="14.25" customHeight="1">
      <c r="F692" s="110"/>
      <c r="G692" s="110"/>
    </row>
    <row r="693" spans="6:7" ht="14.25" customHeight="1">
      <c r="F693" s="110"/>
      <c r="G693" s="110"/>
    </row>
    <row r="694" spans="6:7" ht="14.25" customHeight="1">
      <c r="F694" s="110"/>
      <c r="G694" s="110"/>
    </row>
    <row r="695" spans="6:7" ht="14.25" customHeight="1">
      <c r="F695" s="110"/>
      <c r="G695" s="110"/>
    </row>
    <row r="696" spans="6:7" ht="14.25" customHeight="1">
      <c r="F696" s="110"/>
      <c r="G696" s="110"/>
    </row>
    <row r="697" spans="6:7" ht="14.25" customHeight="1">
      <c r="F697" s="110"/>
      <c r="G697" s="110"/>
    </row>
    <row r="698" spans="6:7" ht="14.25" customHeight="1">
      <c r="F698" s="110"/>
      <c r="G698" s="110"/>
    </row>
    <row r="699" spans="6:7" ht="14.25" customHeight="1">
      <c r="F699" s="110"/>
      <c r="G699" s="110"/>
    </row>
    <row r="700" spans="6:7" ht="14.25" customHeight="1">
      <c r="F700" s="110"/>
      <c r="G700" s="110"/>
    </row>
    <row r="701" spans="6:7" ht="14.25" customHeight="1">
      <c r="F701" s="110"/>
      <c r="G701" s="110"/>
    </row>
    <row r="702" spans="6:7" ht="14.25" customHeight="1">
      <c r="F702" s="110"/>
      <c r="G702" s="110"/>
    </row>
    <row r="703" spans="6:7" ht="14.25" customHeight="1">
      <c r="F703" s="110"/>
      <c r="G703" s="110"/>
    </row>
    <row r="704" spans="6:7" ht="14.25" customHeight="1">
      <c r="F704" s="110"/>
      <c r="G704" s="110"/>
    </row>
    <row r="705" spans="6:7" ht="14.25" customHeight="1">
      <c r="F705" s="110"/>
      <c r="G705" s="110"/>
    </row>
    <row r="706" spans="6:7" ht="14.25" customHeight="1">
      <c r="F706" s="110"/>
      <c r="G706" s="110"/>
    </row>
    <row r="707" spans="6:7" ht="14.25" customHeight="1">
      <c r="F707" s="110"/>
      <c r="G707" s="110"/>
    </row>
    <row r="708" spans="6:7" ht="14.25" customHeight="1">
      <c r="F708" s="110"/>
      <c r="G708" s="110"/>
    </row>
    <row r="709" spans="6:7" ht="14.25" customHeight="1">
      <c r="F709" s="110"/>
      <c r="G709" s="110"/>
    </row>
    <row r="710" spans="6:7" ht="14.25" customHeight="1">
      <c r="F710" s="110"/>
      <c r="G710" s="110"/>
    </row>
    <row r="711" spans="6:7" ht="14.25" customHeight="1">
      <c r="F711" s="110"/>
      <c r="G711" s="110"/>
    </row>
    <row r="712" spans="6:7" ht="14.25" customHeight="1">
      <c r="F712" s="110"/>
      <c r="G712" s="110"/>
    </row>
    <row r="713" spans="6:7" ht="14.25" customHeight="1">
      <c r="F713" s="110"/>
      <c r="G713" s="110"/>
    </row>
    <row r="714" spans="6:7" ht="14.25" customHeight="1">
      <c r="F714" s="110"/>
      <c r="G714" s="110"/>
    </row>
    <row r="715" spans="6:7" ht="14.25" customHeight="1">
      <c r="F715" s="110"/>
      <c r="G715" s="110"/>
    </row>
    <row r="716" spans="6:7" ht="14.25" customHeight="1">
      <c r="F716" s="110"/>
      <c r="G716" s="110"/>
    </row>
    <row r="717" spans="6:7" ht="14.25" customHeight="1">
      <c r="F717" s="110"/>
      <c r="G717" s="110"/>
    </row>
    <row r="718" spans="6:7" ht="14.25" customHeight="1">
      <c r="F718" s="110"/>
      <c r="G718" s="110"/>
    </row>
    <row r="719" spans="6:7" ht="14.25" customHeight="1">
      <c r="F719" s="110"/>
      <c r="G719" s="110"/>
    </row>
    <row r="720" spans="6:7" ht="14.25" customHeight="1">
      <c r="F720" s="110"/>
      <c r="G720" s="110"/>
    </row>
    <row r="721" spans="6:7" ht="14.25" customHeight="1">
      <c r="F721" s="110"/>
      <c r="G721" s="110"/>
    </row>
    <row r="722" spans="6:7" ht="14.25" customHeight="1">
      <c r="F722" s="110"/>
      <c r="G722" s="110"/>
    </row>
    <row r="723" spans="6:7" ht="14.25" customHeight="1">
      <c r="F723" s="110"/>
      <c r="G723" s="110"/>
    </row>
    <row r="724" spans="6:7" ht="14.25" customHeight="1">
      <c r="F724" s="110"/>
      <c r="G724" s="110"/>
    </row>
    <row r="725" spans="6:7" ht="14.25" customHeight="1">
      <c r="F725" s="110"/>
      <c r="G725" s="110"/>
    </row>
    <row r="726" spans="6:7" ht="14.25" customHeight="1">
      <c r="F726" s="110"/>
      <c r="G726" s="110"/>
    </row>
    <row r="727" spans="6:7" ht="14.25" customHeight="1">
      <c r="F727" s="110"/>
      <c r="G727" s="110"/>
    </row>
    <row r="728" spans="6:7" ht="14.25" customHeight="1">
      <c r="F728" s="110"/>
      <c r="G728" s="110"/>
    </row>
    <row r="729" spans="6:7" ht="14.25" customHeight="1">
      <c r="F729" s="110"/>
      <c r="G729" s="110"/>
    </row>
    <row r="730" spans="6:7" ht="14.25" customHeight="1">
      <c r="F730" s="110"/>
      <c r="G730" s="110"/>
    </row>
    <row r="731" spans="6:7" ht="14.25" customHeight="1">
      <c r="F731" s="110"/>
      <c r="G731" s="110"/>
    </row>
    <row r="732" spans="6:7" ht="14.25" customHeight="1">
      <c r="F732" s="110"/>
      <c r="G732" s="110"/>
    </row>
    <row r="733" spans="6:7" ht="14.25" customHeight="1">
      <c r="F733" s="110"/>
      <c r="G733" s="110"/>
    </row>
    <row r="734" spans="6:7" ht="14.25" customHeight="1">
      <c r="F734" s="110"/>
      <c r="G734" s="110"/>
    </row>
    <row r="735" spans="6:7" ht="14.25" customHeight="1">
      <c r="F735" s="110"/>
      <c r="G735" s="110"/>
    </row>
    <row r="736" spans="6:7" ht="14.25" customHeight="1">
      <c r="F736" s="110"/>
      <c r="G736" s="110"/>
    </row>
    <row r="737" spans="6:7" ht="14.25" customHeight="1">
      <c r="F737" s="110"/>
      <c r="G737" s="110"/>
    </row>
    <row r="738" spans="6:7" ht="14.25" customHeight="1">
      <c r="F738" s="110"/>
      <c r="G738" s="110"/>
    </row>
    <row r="739" spans="6:7" ht="14.25" customHeight="1">
      <c r="F739" s="110"/>
      <c r="G739" s="110"/>
    </row>
    <row r="740" spans="6:7" ht="14.25" customHeight="1">
      <c r="F740" s="110"/>
      <c r="G740" s="110"/>
    </row>
    <row r="741" spans="6:7" ht="14.25" customHeight="1">
      <c r="F741" s="110"/>
      <c r="G741" s="110"/>
    </row>
    <row r="742" spans="6:7" ht="14.25" customHeight="1">
      <c r="F742" s="110"/>
      <c r="G742" s="110"/>
    </row>
    <row r="743" spans="6:7" ht="14.25" customHeight="1">
      <c r="F743" s="110"/>
      <c r="G743" s="110"/>
    </row>
    <row r="744" spans="6:7" ht="14.25" customHeight="1">
      <c r="F744" s="110"/>
      <c r="G744" s="110"/>
    </row>
    <row r="745" spans="6:7" ht="14.25" customHeight="1">
      <c r="F745" s="110"/>
      <c r="G745" s="110"/>
    </row>
    <row r="746" spans="6:7" ht="14.25" customHeight="1">
      <c r="F746" s="110"/>
      <c r="G746" s="110"/>
    </row>
    <row r="747" spans="6:7" ht="14.25" customHeight="1">
      <c r="F747" s="110"/>
      <c r="G747" s="110"/>
    </row>
    <row r="748" spans="6:7" ht="14.25" customHeight="1">
      <c r="F748" s="110"/>
      <c r="G748" s="110"/>
    </row>
    <row r="749" spans="6:7" ht="14.25" customHeight="1">
      <c r="F749" s="110"/>
      <c r="G749" s="110"/>
    </row>
    <row r="750" spans="6:7" ht="14.25" customHeight="1">
      <c r="F750" s="110"/>
      <c r="G750" s="110"/>
    </row>
    <row r="751" spans="6:7" ht="14.25" customHeight="1">
      <c r="F751" s="110"/>
      <c r="G751" s="110"/>
    </row>
    <row r="752" spans="6:7" ht="14.25" customHeight="1">
      <c r="F752" s="110"/>
      <c r="G752" s="110"/>
    </row>
    <row r="753" spans="6:7" ht="14.25" customHeight="1">
      <c r="F753" s="110"/>
      <c r="G753" s="110"/>
    </row>
    <row r="754" spans="6:7" ht="14.25" customHeight="1">
      <c r="F754" s="110"/>
      <c r="G754" s="110"/>
    </row>
    <row r="755" spans="6:7" ht="14.25" customHeight="1">
      <c r="F755" s="110"/>
      <c r="G755" s="110"/>
    </row>
    <row r="756" spans="6:7" ht="14.25" customHeight="1">
      <c r="F756" s="110"/>
      <c r="G756" s="110"/>
    </row>
    <row r="757" spans="6:7" ht="14.25" customHeight="1">
      <c r="F757" s="110"/>
      <c r="G757" s="110"/>
    </row>
    <row r="758" spans="6:7" ht="14.25" customHeight="1">
      <c r="F758" s="110"/>
      <c r="G758" s="110"/>
    </row>
    <row r="759" spans="6:7" ht="14.25" customHeight="1">
      <c r="F759" s="110"/>
      <c r="G759" s="110"/>
    </row>
    <row r="760" spans="6:7" ht="14.25" customHeight="1">
      <c r="F760" s="110"/>
      <c r="G760" s="110"/>
    </row>
    <row r="761" spans="6:7" ht="14.25" customHeight="1">
      <c r="F761" s="110"/>
      <c r="G761" s="110"/>
    </row>
    <row r="762" spans="6:7" ht="14.25" customHeight="1">
      <c r="F762" s="110"/>
      <c r="G762" s="110"/>
    </row>
    <row r="763" spans="6:7" ht="14.25" customHeight="1">
      <c r="F763" s="110"/>
      <c r="G763" s="110"/>
    </row>
    <row r="764" spans="6:7" ht="14.25" customHeight="1">
      <c r="F764" s="110"/>
      <c r="G764" s="110"/>
    </row>
    <row r="765" spans="6:7" ht="14.25" customHeight="1">
      <c r="F765" s="110"/>
      <c r="G765" s="110"/>
    </row>
    <row r="766" spans="6:7" ht="14.25" customHeight="1">
      <c r="F766" s="110"/>
      <c r="G766" s="110"/>
    </row>
    <row r="767" spans="6:7" ht="14.25" customHeight="1">
      <c r="F767" s="110"/>
      <c r="G767" s="110"/>
    </row>
    <row r="768" spans="6:7" ht="14.25" customHeight="1">
      <c r="F768" s="110"/>
      <c r="G768" s="110"/>
    </row>
    <row r="769" spans="6:7" ht="14.25" customHeight="1">
      <c r="F769" s="110"/>
      <c r="G769" s="110"/>
    </row>
    <row r="770" spans="6:7" ht="14.25" customHeight="1">
      <c r="F770" s="110"/>
      <c r="G770" s="110"/>
    </row>
    <row r="771" spans="6:7" ht="14.25" customHeight="1">
      <c r="F771" s="110"/>
      <c r="G771" s="110"/>
    </row>
    <row r="772" spans="6:7" ht="14.25" customHeight="1">
      <c r="F772" s="110"/>
      <c r="G772" s="110"/>
    </row>
    <row r="773" spans="6:7" ht="14.25" customHeight="1">
      <c r="F773" s="110"/>
      <c r="G773" s="110"/>
    </row>
    <row r="774" spans="6:7" ht="14.25" customHeight="1">
      <c r="F774" s="110"/>
      <c r="G774" s="110"/>
    </row>
    <row r="775" spans="6:7" ht="14.25" customHeight="1">
      <c r="F775" s="110"/>
      <c r="G775" s="110"/>
    </row>
    <row r="776" spans="6:7" ht="14.25" customHeight="1">
      <c r="F776" s="110"/>
      <c r="G776" s="110"/>
    </row>
    <row r="777" spans="6:7" ht="14.25" customHeight="1">
      <c r="F777" s="110"/>
      <c r="G777" s="110"/>
    </row>
    <row r="778" spans="6:7" ht="14.25" customHeight="1">
      <c r="F778" s="110"/>
      <c r="G778" s="110"/>
    </row>
    <row r="779" spans="6:7" ht="14.25" customHeight="1">
      <c r="F779" s="110"/>
      <c r="G779" s="110"/>
    </row>
    <row r="780" spans="6:7" ht="14.25" customHeight="1">
      <c r="F780" s="110"/>
      <c r="G780" s="110"/>
    </row>
    <row r="781" spans="6:7" ht="14.25" customHeight="1">
      <c r="F781" s="110"/>
      <c r="G781" s="110"/>
    </row>
    <row r="782" spans="6:7" ht="14.25" customHeight="1">
      <c r="F782" s="110"/>
      <c r="G782" s="110"/>
    </row>
    <row r="783" spans="6:7" ht="14.25" customHeight="1">
      <c r="F783" s="110"/>
      <c r="G783" s="110"/>
    </row>
    <row r="784" spans="6:7" ht="14.25" customHeight="1">
      <c r="F784" s="110"/>
      <c r="G784" s="110"/>
    </row>
    <row r="785" spans="6:7" ht="14.25" customHeight="1">
      <c r="F785" s="110"/>
      <c r="G785" s="110"/>
    </row>
    <row r="786" spans="6:7" ht="14.25" customHeight="1">
      <c r="F786" s="110"/>
      <c r="G786" s="110"/>
    </row>
    <row r="787" spans="6:7" ht="14.25" customHeight="1">
      <c r="F787" s="110"/>
      <c r="G787" s="110"/>
    </row>
    <row r="788" spans="6:7" ht="14.25" customHeight="1">
      <c r="F788" s="110"/>
      <c r="G788" s="110"/>
    </row>
    <row r="789" spans="6:7" ht="14.25" customHeight="1">
      <c r="F789" s="110"/>
      <c r="G789" s="110"/>
    </row>
    <row r="790" spans="6:7" ht="14.25" customHeight="1">
      <c r="F790" s="110"/>
      <c r="G790" s="110"/>
    </row>
    <row r="791" spans="6:7" ht="14.25" customHeight="1">
      <c r="F791" s="110"/>
      <c r="G791" s="110"/>
    </row>
    <row r="792" spans="6:7" ht="14.25" customHeight="1">
      <c r="F792" s="110"/>
      <c r="G792" s="110"/>
    </row>
    <row r="793" spans="6:7" ht="14.25" customHeight="1">
      <c r="F793" s="110"/>
      <c r="G793" s="110"/>
    </row>
    <row r="794" spans="6:7" ht="14.25" customHeight="1">
      <c r="F794" s="110"/>
      <c r="G794" s="110"/>
    </row>
    <row r="795" spans="6:7" ht="14.25" customHeight="1">
      <c r="F795" s="110"/>
      <c r="G795" s="110"/>
    </row>
    <row r="796" spans="6:7" ht="14.25" customHeight="1">
      <c r="F796" s="110"/>
      <c r="G796" s="110"/>
    </row>
    <row r="797" spans="6:7" ht="14.25" customHeight="1">
      <c r="F797" s="110"/>
      <c r="G797" s="110"/>
    </row>
    <row r="798" spans="6:7" ht="14.25" customHeight="1">
      <c r="F798" s="110"/>
      <c r="G798" s="110"/>
    </row>
    <row r="799" spans="6:7" ht="14.25" customHeight="1">
      <c r="F799" s="110"/>
      <c r="G799" s="110"/>
    </row>
    <row r="800" spans="6:7" ht="14.25" customHeight="1">
      <c r="F800" s="110"/>
      <c r="G800" s="110"/>
    </row>
    <row r="801" spans="6:7" ht="14.25" customHeight="1">
      <c r="F801" s="110"/>
      <c r="G801" s="110"/>
    </row>
    <row r="802" spans="6:7" ht="14.25" customHeight="1">
      <c r="F802" s="110"/>
      <c r="G802" s="110"/>
    </row>
    <row r="803" spans="6:7" ht="14.25" customHeight="1">
      <c r="F803" s="110"/>
      <c r="G803" s="110"/>
    </row>
    <row r="804" spans="6:7" ht="14.25" customHeight="1">
      <c r="F804" s="110"/>
      <c r="G804" s="110"/>
    </row>
    <row r="805" spans="6:7" ht="14.25" customHeight="1">
      <c r="F805" s="110"/>
      <c r="G805" s="110"/>
    </row>
    <row r="806" spans="6:7" ht="14.25" customHeight="1">
      <c r="F806" s="110"/>
      <c r="G806" s="110"/>
    </row>
    <row r="807" spans="6:7" ht="14.25" customHeight="1">
      <c r="F807" s="110"/>
      <c r="G807" s="110"/>
    </row>
    <row r="808" spans="6:7" ht="14.25" customHeight="1">
      <c r="F808" s="110"/>
      <c r="G808" s="110"/>
    </row>
    <row r="809" spans="6:7" ht="14.25" customHeight="1">
      <c r="F809" s="110"/>
      <c r="G809" s="110"/>
    </row>
    <row r="810" spans="6:7" ht="14.25" customHeight="1">
      <c r="F810" s="110"/>
      <c r="G810" s="110"/>
    </row>
    <row r="811" spans="6:7" ht="14.25" customHeight="1">
      <c r="F811" s="110"/>
      <c r="G811" s="110"/>
    </row>
    <row r="812" spans="6:7" ht="14.25" customHeight="1">
      <c r="F812" s="110"/>
      <c r="G812" s="110"/>
    </row>
    <row r="813" spans="6:7" ht="14.25" customHeight="1">
      <c r="F813" s="110"/>
      <c r="G813" s="110"/>
    </row>
    <row r="814" spans="6:7" ht="14.25" customHeight="1">
      <c r="F814" s="110"/>
      <c r="G814" s="110"/>
    </row>
    <row r="815" spans="6:7" ht="14.25" customHeight="1">
      <c r="F815" s="110"/>
      <c r="G815" s="110"/>
    </row>
    <row r="816" spans="6:7" ht="14.25" customHeight="1">
      <c r="F816" s="110"/>
      <c r="G816" s="110"/>
    </row>
    <row r="817" spans="6:7" ht="14.25" customHeight="1">
      <c r="F817" s="110"/>
      <c r="G817" s="110"/>
    </row>
    <row r="818" spans="6:7" ht="14.25" customHeight="1">
      <c r="F818" s="110"/>
      <c r="G818" s="110"/>
    </row>
    <row r="819" spans="6:7" ht="14.25" customHeight="1">
      <c r="F819" s="110"/>
      <c r="G819" s="110"/>
    </row>
    <row r="820" spans="6:7" ht="14.25" customHeight="1">
      <c r="F820" s="110"/>
      <c r="G820" s="110"/>
    </row>
    <row r="821" spans="6:7" ht="14.25" customHeight="1">
      <c r="F821" s="110"/>
      <c r="G821" s="110"/>
    </row>
    <row r="822" spans="6:7" ht="14.25" customHeight="1">
      <c r="F822" s="110"/>
      <c r="G822" s="110"/>
    </row>
    <row r="823" spans="6:7" ht="14.25" customHeight="1">
      <c r="F823" s="110"/>
      <c r="G823" s="110"/>
    </row>
    <row r="824" spans="6:7" ht="14.25" customHeight="1">
      <c r="F824" s="110"/>
      <c r="G824" s="110"/>
    </row>
    <row r="825" spans="6:7" ht="14.25" customHeight="1">
      <c r="F825" s="110"/>
      <c r="G825" s="110"/>
    </row>
    <row r="826" spans="6:7" ht="14.25" customHeight="1">
      <c r="F826" s="110"/>
      <c r="G826" s="110"/>
    </row>
    <row r="827" spans="6:7" ht="14.25" customHeight="1">
      <c r="F827" s="110"/>
      <c r="G827" s="110"/>
    </row>
    <row r="828" spans="6:7" ht="14.25" customHeight="1">
      <c r="F828" s="110"/>
      <c r="G828" s="110"/>
    </row>
    <row r="829" spans="6:7" ht="14.25" customHeight="1">
      <c r="F829" s="110"/>
      <c r="G829" s="110"/>
    </row>
    <row r="830" spans="6:7" ht="14.25" customHeight="1">
      <c r="F830" s="110"/>
      <c r="G830" s="110"/>
    </row>
    <row r="831" spans="6:7" ht="14.25" customHeight="1">
      <c r="F831" s="110"/>
      <c r="G831" s="110"/>
    </row>
    <row r="832" spans="6:7" ht="14.25" customHeight="1">
      <c r="F832" s="110"/>
      <c r="G832" s="110"/>
    </row>
    <row r="833" spans="6:7" ht="14.25" customHeight="1">
      <c r="F833" s="110"/>
      <c r="G833" s="110"/>
    </row>
    <row r="834" spans="6:7" ht="14.25" customHeight="1">
      <c r="F834" s="110"/>
      <c r="G834" s="110"/>
    </row>
  </sheetData>
  <mergeCells count="4">
    <mergeCell ref="D2:Q2"/>
    <mergeCell ref="F4:K4"/>
    <mergeCell ref="L4:Q4"/>
    <mergeCell ref="D3:Q3"/>
  </mergeCells>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3344-DC3E-4C65-891E-35F3377142B8}">
  <sheetPr filterMode="1"/>
  <dimension ref="A1:CN880"/>
  <sheetViews>
    <sheetView topLeftCell="W20" zoomScale="120" zoomScaleNormal="76" workbookViewId="0">
      <selection activeCell="AT44" sqref="AT44"/>
    </sheetView>
  </sheetViews>
  <sheetFormatPr baseColWidth="10" defaultColWidth="12.6640625" defaultRowHeight="15" customHeight="1"/>
  <cols>
    <col min="1" max="1" width="10.6640625" style="16" customWidth="1"/>
    <col min="2" max="2" width="47.77734375" style="31" customWidth="1"/>
    <col min="3" max="3" width="22.44140625" style="1" customWidth="1"/>
    <col min="4" max="4" width="24" style="1" customWidth="1"/>
    <col min="5" max="5" width="41.6640625" style="31" customWidth="1"/>
    <col min="6" max="6" width="25.77734375" style="1" customWidth="1"/>
    <col min="7" max="7" width="21.77734375" style="1" customWidth="1"/>
    <col min="8" max="8" width="21.109375" style="34" customWidth="1"/>
    <col min="9" max="9" width="14.6640625" style="34" customWidth="1"/>
    <col min="10" max="10" width="14.44140625" style="34" customWidth="1"/>
    <col min="11" max="11" width="18.109375" style="35" customWidth="1"/>
    <col min="12" max="12" width="13.33203125" style="35" bestFit="1" customWidth="1"/>
    <col min="13" max="13" width="14.44140625" style="35" customWidth="1"/>
    <col min="14" max="14" width="12.6640625" style="35"/>
    <col min="15" max="16" width="12.77734375" style="35" bestFit="1" customWidth="1"/>
    <col min="17" max="17" width="41" style="36" customWidth="1"/>
    <col min="18" max="18" width="12.77734375" style="35" bestFit="1" customWidth="1"/>
    <col min="19" max="19" width="12.6640625" style="35"/>
    <col min="20" max="20" width="12.77734375" style="35" bestFit="1" customWidth="1"/>
    <col min="21" max="21" width="14.44140625" style="35" bestFit="1" customWidth="1"/>
    <col min="22" max="22" width="37.88671875" style="37" customWidth="1"/>
    <col min="23" max="23" width="13.33203125" style="35" bestFit="1" customWidth="1"/>
    <col min="24" max="24" width="26.6640625" style="37" customWidth="1"/>
    <col min="25" max="25" width="14.44140625" style="35" bestFit="1" customWidth="1"/>
    <col min="26" max="26" width="15.88671875" style="35" customWidth="1"/>
    <col min="27" max="27" width="49.88671875" style="58" hidden="1" customWidth="1"/>
    <col min="28" max="28" width="13.33203125" style="35" bestFit="1" customWidth="1"/>
    <col min="29" max="29" width="42.6640625" style="37" hidden="1" customWidth="1"/>
    <col min="30" max="30" width="14.44140625" style="71" bestFit="1" customWidth="1"/>
    <col min="31" max="40" width="0" style="38" hidden="1" customWidth="1"/>
    <col min="41" max="41" width="13.21875" style="68" hidden="1" customWidth="1"/>
    <col min="42" max="42" width="0" style="38" hidden="1" customWidth="1"/>
    <col min="43" max="43" width="13.21875" style="68" hidden="1" customWidth="1"/>
    <col min="44" max="44" width="0" style="38" hidden="1" customWidth="1"/>
    <col min="45" max="45" width="14.21875" style="68" hidden="1" customWidth="1"/>
    <col min="46" max="46" width="12.6640625" style="68"/>
    <col min="47" max="47" width="34.21875" style="63" hidden="1" customWidth="1"/>
    <col min="48" max="48" width="12.6640625" style="38"/>
    <col min="49" max="49" width="27" style="38" hidden="1" customWidth="1"/>
    <col min="50" max="50" width="14.21875" style="68" bestFit="1" customWidth="1"/>
    <col min="51" max="90" width="12.6640625" style="38"/>
    <col min="91" max="91" width="12.6640625" style="68"/>
    <col min="92" max="92" width="12.6640625" style="38"/>
    <col min="93" max="16384" width="12.6640625" style="16"/>
  </cols>
  <sheetData>
    <row r="1" spans="2:8" ht="14.25" customHeight="1" thickBot="1"/>
    <row r="2" spans="2:8" ht="14.4" customHeight="1" thickBot="1">
      <c r="B2" s="2"/>
      <c r="C2" s="3"/>
      <c r="D2" s="193" t="s">
        <v>15</v>
      </c>
      <c r="E2" s="194"/>
      <c r="F2" s="193" t="s">
        <v>16</v>
      </c>
      <c r="G2" s="194"/>
      <c r="H2" s="39"/>
    </row>
    <row r="3" spans="2:8" ht="14.25" customHeight="1" thickBot="1">
      <c r="B3" s="4" t="s">
        <v>17</v>
      </c>
      <c r="C3" s="5" t="s">
        <v>18</v>
      </c>
      <c r="D3" s="5" t="s">
        <v>19</v>
      </c>
      <c r="E3" s="6" t="s">
        <v>20</v>
      </c>
      <c r="F3" s="5" t="s">
        <v>21</v>
      </c>
      <c r="G3" s="5" t="s">
        <v>22</v>
      </c>
      <c r="H3" s="33" t="s">
        <v>23</v>
      </c>
    </row>
    <row r="4" spans="2:8" ht="45.6" customHeight="1" thickBot="1">
      <c r="B4" s="7">
        <v>202300000000060</v>
      </c>
      <c r="C4" s="8" t="s">
        <v>24</v>
      </c>
      <c r="D4" s="9">
        <v>58610839541</v>
      </c>
      <c r="E4" s="10">
        <v>0</v>
      </c>
      <c r="F4" s="11">
        <v>43641167948</v>
      </c>
      <c r="G4" s="12">
        <v>26369564568</v>
      </c>
      <c r="H4" s="40">
        <f>SUM(D4:G4)</f>
        <v>128621572057</v>
      </c>
    </row>
    <row r="5" spans="2:8" ht="14.25" customHeight="1"/>
    <row r="6" spans="2:8" ht="14.25" customHeight="1"/>
    <row r="7" spans="2:8" ht="14.25" customHeight="1"/>
    <row r="8" spans="2:8" ht="14.25" customHeight="1"/>
    <row r="9" spans="2:8" ht="14.25" customHeight="1">
      <c r="B9" s="13" t="s">
        <v>0</v>
      </c>
      <c r="C9" s="14" t="s">
        <v>1</v>
      </c>
    </row>
    <row r="10" spans="2:8" ht="14.25" customHeight="1">
      <c r="B10" s="13" t="s">
        <v>2</v>
      </c>
      <c r="C10" s="14">
        <v>202300000000060</v>
      </c>
    </row>
    <row r="11" spans="2:8" ht="14.25" customHeight="1">
      <c r="B11" s="13" t="s">
        <v>3</v>
      </c>
      <c r="C11" s="14" t="s">
        <v>4</v>
      </c>
    </row>
    <row r="12" spans="2:8" ht="14.25" customHeight="1">
      <c r="B12" s="13" t="s">
        <v>5</v>
      </c>
      <c r="C12" s="14" t="s">
        <v>6</v>
      </c>
    </row>
    <row r="13" spans="2:8" ht="14.25" customHeight="1">
      <c r="B13" s="13" t="s">
        <v>7</v>
      </c>
      <c r="C13" s="14" t="s">
        <v>8</v>
      </c>
    </row>
    <row r="14" spans="2:8" ht="14.25" customHeight="1">
      <c r="B14" s="13" t="s">
        <v>9</v>
      </c>
      <c r="C14" s="14" t="s">
        <v>10</v>
      </c>
    </row>
    <row r="15" spans="2:8" ht="14.25" customHeight="1">
      <c r="B15" s="13" t="s">
        <v>11</v>
      </c>
      <c r="C15" s="14" t="s">
        <v>12</v>
      </c>
    </row>
    <row r="16" spans="2:8" ht="14.25" customHeight="1">
      <c r="B16" s="15"/>
      <c r="C16" s="14"/>
    </row>
    <row r="17" spans="1:92" ht="14.25" customHeight="1">
      <c r="B17" s="195" t="s">
        <v>60</v>
      </c>
      <c r="C17" s="196"/>
      <c r="D17" s="196"/>
      <c r="E17" s="196"/>
      <c r="F17" s="196"/>
      <c r="G17" s="196"/>
      <c r="H17" s="196"/>
      <c r="I17" s="196"/>
      <c r="J17" s="196"/>
      <c r="K17" s="196"/>
    </row>
    <row r="18" spans="1:92" ht="14.25" customHeight="1">
      <c r="B18" s="195"/>
      <c r="C18" s="196"/>
      <c r="D18" s="196"/>
      <c r="E18" s="196"/>
      <c r="F18" s="196"/>
      <c r="G18" s="196"/>
      <c r="H18" s="196"/>
      <c r="I18" s="196"/>
      <c r="J18" s="196"/>
      <c r="K18" s="196"/>
    </row>
    <row r="19" spans="1:92" ht="14.25" customHeight="1"/>
    <row r="20" spans="1:92" ht="33" customHeight="1">
      <c r="B20" s="197" t="s">
        <v>77</v>
      </c>
      <c r="C20" s="199" t="s">
        <v>78</v>
      </c>
      <c r="D20" s="199" t="s">
        <v>79</v>
      </c>
      <c r="E20" s="201" t="s">
        <v>80</v>
      </c>
      <c r="F20" s="199" t="s">
        <v>81</v>
      </c>
      <c r="G20" s="199" t="s">
        <v>82</v>
      </c>
      <c r="H20" s="203" t="s">
        <v>13</v>
      </c>
      <c r="I20" s="204"/>
      <c r="J20" s="204"/>
      <c r="K20" s="190" t="s">
        <v>64</v>
      </c>
      <c r="L20" s="190"/>
      <c r="M20" s="190"/>
      <c r="N20" s="190"/>
      <c r="O20" s="190"/>
      <c r="P20" s="190" t="s">
        <v>65</v>
      </c>
      <c r="Q20" s="190"/>
      <c r="R20" s="190"/>
      <c r="S20" s="190"/>
      <c r="T20" s="190"/>
      <c r="U20" s="187" t="s">
        <v>66</v>
      </c>
      <c r="V20" s="187"/>
      <c r="W20" s="187"/>
      <c r="X20" s="187"/>
      <c r="Y20" s="187"/>
      <c r="Z20" s="187" t="s">
        <v>84</v>
      </c>
      <c r="AA20" s="187"/>
      <c r="AB20" s="187"/>
      <c r="AC20" s="187"/>
      <c r="AD20" s="187"/>
      <c r="AE20" s="187" t="s">
        <v>67</v>
      </c>
      <c r="AF20" s="187"/>
      <c r="AG20" s="187"/>
      <c r="AH20" s="187"/>
      <c r="AI20" s="187"/>
      <c r="AJ20" s="187" t="s">
        <v>68</v>
      </c>
      <c r="AK20" s="187"/>
      <c r="AL20" s="187"/>
      <c r="AM20" s="187"/>
      <c r="AN20" s="187"/>
      <c r="AO20" s="191" t="s">
        <v>69</v>
      </c>
      <c r="AP20" s="187"/>
      <c r="AQ20" s="191"/>
      <c r="AR20" s="187"/>
      <c r="AS20" s="191"/>
      <c r="AT20" s="191" t="s">
        <v>85</v>
      </c>
      <c r="AU20" s="187"/>
      <c r="AV20" s="187"/>
      <c r="AW20" s="192"/>
      <c r="AX20" s="191"/>
      <c r="AY20" s="187" t="s">
        <v>70</v>
      </c>
      <c r="AZ20" s="187"/>
      <c r="BA20" s="187"/>
      <c r="BB20" s="187"/>
      <c r="BC20" s="187"/>
      <c r="BD20" s="187" t="s">
        <v>71</v>
      </c>
      <c r="BE20" s="187"/>
      <c r="BF20" s="187"/>
      <c r="BG20" s="187"/>
      <c r="BH20" s="187"/>
      <c r="BI20" s="187" t="s">
        <v>72</v>
      </c>
      <c r="BJ20" s="187"/>
      <c r="BK20" s="187"/>
      <c r="BL20" s="187"/>
      <c r="BM20" s="187"/>
      <c r="BN20" s="187" t="s">
        <v>86</v>
      </c>
      <c r="BO20" s="187"/>
      <c r="BP20" s="187"/>
      <c r="BQ20" s="187"/>
      <c r="BR20" s="187"/>
      <c r="BS20" s="187" t="s">
        <v>73</v>
      </c>
      <c r="BT20" s="187"/>
      <c r="BU20" s="187"/>
      <c r="BV20" s="187"/>
      <c r="BW20" s="187"/>
      <c r="BX20" s="187" t="s">
        <v>74</v>
      </c>
      <c r="BY20" s="187"/>
      <c r="BZ20" s="187"/>
      <c r="CA20" s="187"/>
      <c r="CB20" s="187"/>
      <c r="CC20" s="187" t="s">
        <v>75</v>
      </c>
      <c r="CD20" s="187"/>
      <c r="CE20" s="187"/>
      <c r="CF20" s="187"/>
      <c r="CG20" s="187"/>
      <c r="CH20" s="187" t="s">
        <v>87</v>
      </c>
      <c r="CI20" s="187"/>
      <c r="CJ20" s="187"/>
      <c r="CK20" s="187"/>
      <c r="CL20" s="187"/>
      <c r="CM20" s="188" t="s">
        <v>76</v>
      </c>
      <c r="CN20" s="189"/>
    </row>
    <row r="21" spans="1:92" ht="56.25" customHeight="1">
      <c r="B21" s="198"/>
      <c r="C21" s="200"/>
      <c r="D21" s="200"/>
      <c r="E21" s="202"/>
      <c r="F21" s="200"/>
      <c r="G21" s="200"/>
      <c r="H21" s="18" t="s">
        <v>51</v>
      </c>
      <c r="I21" s="18" t="s">
        <v>52</v>
      </c>
      <c r="J21" s="18">
        <v>2025</v>
      </c>
      <c r="K21" s="19" t="s">
        <v>51</v>
      </c>
      <c r="L21" s="19" t="s">
        <v>83</v>
      </c>
      <c r="M21" s="19" t="s">
        <v>52</v>
      </c>
      <c r="N21" s="19" t="s">
        <v>83</v>
      </c>
      <c r="O21" s="20" t="s">
        <v>61</v>
      </c>
      <c r="P21" s="19" t="s">
        <v>51</v>
      </c>
      <c r="Q21" s="21" t="s">
        <v>83</v>
      </c>
      <c r="R21" s="19" t="s">
        <v>52</v>
      </c>
      <c r="S21" s="19" t="s">
        <v>83</v>
      </c>
      <c r="T21" s="20" t="s">
        <v>61</v>
      </c>
      <c r="U21" s="19" t="s">
        <v>51</v>
      </c>
      <c r="V21" s="22" t="s">
        <v>83</v>
      </c>
      <c r="W21" s="19" t="s">
        <v>52</v>
      </c>
      <c r="X21" s="23" t="s">
        <v>83</v>
      </c>
      <c r="Y21" s="20" t="s">
        <v>61</v>
      </c>
      <c r="Z21" s="19" t="s">
        <v>51</v>
      </c>
      <c r="AA21" s="22" t="s">
        <v>83</v>
      </c>
      <c r="AB21" s="19" t="s">
        <v>52</v>
      </c>
      <c r="AC21" s="23" t="s">
        <v>83</v>
      </c>
      <c r="AD21" s="69" t="s">
        <v>61</v>
      </c>
      <c r="AE21" s="24" t="s">
        <v>51</v>
      </c>
      <c r="AF21" s="24" t="s">
        <v>83</v>
      </c>
      <c r="AG21" s="24" t="s">
        <v>52</v>
      </c>
      <c r="AH21" s="24" t="s">
        <v>83</v>
      </c>
      <c r="AI21" s="25" t="s">
        <v>61</v>
      </c>
      <c r="AJ21" s="24" t="s">
        <v>51</v>
      </c>
      <c r="AK21" s="24" t="s">
        <v>83</v>
      </c>
      <c r="AL21" s="24" t="s">
        <v>52</v>
      </c>
      <c r="AM21" s="24" t="s">
        <v>83</v>
      </c>
      <c r="AN21" s="25" t="s">
        <v>61</v>
      </c>
      <c r="AO21" s="73" t="s">
        <v>51</v>
      </c>
      <c r="AP21" s="24" t="s">
        <v>83</v>
      </c>
      <c r="AQ21" s="73" t="s">
        <v>52</v>
      </c>
      <c r="AR21" s="24" t="s">
        <v>83</v>
      </c>
      <c r="AS21" s="75" t="s">
        <v>61</v>
      </c>
      <c r="AT21" s="73" t="s">
        <v>51</v>
      </c>
      <c r="AU21" s="24" t="s">
        <v>83</v>
      </c>
      <c r="AV21" s="24" t="s">
        <v>52</v>
      </c>
      <c r="AW21" s="66" t="s">
        <v>83</v>
      </c>
      <c r="AX21" s="69" t="s">
        <v>61</v>
      </c>
      <c r="AY21" s="24" t="s">
        <v>51</v>
      </c>
      <c r="AZ21" s="24" t="s">
        <v>83</v>
      </c>
      <c r="BA21" s="24" t="s">
        <v>52</v>
      </c>
      <c r="BB21" s="24" t="s">
        <v>83</v>
      </c>
      <c r="BC21" s="25" t="s">
        <v>61</v>
      </c>
      <c r="BD21" s="24" t="s">
        <v>51</v>
      </c>
      <c r="BE21" s="24" t="s">
        <v>83</v>
      </c>
      <c r="BF21" s="24" t="s">
        <v>52</v>
      </c>
      <c r="BG21" s="24" t="s">
        <v>83</v>
      </c>
      <c r="BH21" s="25" t="s">
        <v>61</v>
      </c>
      <c r="BI21" s="24" t="s">
        <v>51</v>
      </c>
      <c r="BJ21" s="24" t="s">
        <v>83</v>
      </c>
      <c r="BK21" s="24" t="s">
        <v>52</v>
      </c>
      <c r="BL21" s="24" t="s">
        <v>83</v>
      </c>
      <c r="BM21" s="25" t="s">
        <v>61</v>
      </c>
      <c r="BN21" s="24" t="s">
        <v>51</v>
      </c>
      <c r="BO21" s="24" t="s">
        <v>83</v>
      </c>
      <c r="BP21" s="24" t="s">
        <v>52</v>
      </c>
      <c r="BQ21" s="24" t="s">
        <v>83</v>
      </c>
      <c r="BR21" s="26" t="s">
        <v>61</v>
      </c>
      <c r="BS21" s="24" t="s">
        <v>51</v>
      </c>
      <c r="BT21" s="24" t="s">
        <v>83</v>
      </c>
      <c r="BU21" s="24" t="s">
        <v>52</v>
      </c>
      <c r="BV21" s="24" t="s">
        <v>83</v>
      </c>
      <c r="BW21" s="25" t="s">
        <v>61</v>
      </c>
      <c r="BX21" s="24" t="s">
        <v>51</v>
      </c>
      <c r="BY21" s="24" t="s">
        <v>83</v>
      </c>
      <c r="BZ21" s="24" t="s">
        <v>52</v>
      </c>
      <c r="CA21" s="24" t="s">
        <v>83</v>
      </c>
      <c r="CB21" s="25" t="s">
        <v>61</v>
      </c>
      <c r="CC21" s="24" t="s">
        <v>51</v>
      </c>
      <c r="CD21" s="24" t="s">
        <v>83</v>
      </c>
      <c r="CE21" s="24" t="s">
        <v>52</v>
      </c>
      <c r="CF21" s="24" t="s">
        <v>83</v>
      </c>
      <c r="CG21" s="25" t="s">
        <v>61</v>
      </c>
      <c r="CH21" s="24" t="s">
        <v>51</v>
      </c>
      <c r="CI21" s="24" t="s">
        <v>83</v>
      </c>
      <c r="CJ21" s="24" t="s">
        <v>52</v>
      </c>
      <c r="CK21" s="24" t="s">
        <v>83</v>
      </c>
      <c r="CL21" s="26" t="s">
        <v>61</v>
      </c>
      <c r="CM21" s="76" t="s">
        <v>62</v>
      </c>
      <c r="CN21" s="27" t="s">
        <v>63</v>
      </c>
    </row>
    <row r="22" spans="1:92" ht="51" hidden="1" customHeight="1">
      <c r="A22" s="17"/>
      <c r="B22" s="32" t="s">
        <v>14</v>
      </c>
      <c r="C22" s="29" t="s">
        <v>25</v>
      </c>
      <c r="D22" s="29">
        <v>3202018</v>
      </c>
      <c r="E22" s="85" t="s">
        <v>32</v>
      </c>
      <c r="F22" s="30" t="s">
        <v>35</v>
      </c>
      <c r="G22" s="30" t="s">
        <v>33</v>
      </c>
      <c r="H22" s="41" t="e">
        <f>+CONSERVACIÓN!#REF!</f>
        <v>#REF!</v>
      </c>
      <c r="I22" s="41" t="e">
        <f>+CONSERVACIÓN!#REF!</f>
        <v>#REF!</v>
      </c>
      <c r="J22" s="41" t="e">
        <f>+CONSERVACIÓN!#REF!</f>
        <v>#REF!</v>
      </c>
      <c r="K22" s="42">
        <v>0</v>
      </c>
      <c r="L22" s="43"/>
      <c r="M22" s="42">
        <v>0</v>
      </c>
      <c r="N22" s="43"/>
      <c r="O22" s="43">
        <f>SUM(K22,M22)</f>
        <v>0</v>
      </c>
      <c r="P22" s="43">
        <v>0</v>
      </c>
      <c r="Q22" s="44"/>
      <c r="R22" s="43">
        <v>0</v>
      </c>
      <c r="S22" s="43"/>
      <c r="T22" s="43">
        <f>SUM(P22,R22)</f>
        <v>0</v>
      </c>
      <c r="U22" s="43">
        <v>0</v>
      </c>
      <c r="V22" s="45"/>
      <c r="W22" s="43">
        <v>0</v>
      </c>
      <c r="X22" s="45"/>
      <c r="Y22" s="43">
        <f>SUM(U22,W22)</f>
        <v>0</v>
      </c>
      <c r="Z22" s="43">
        <f>SUM(K22,P22,U22)</f>
        <v>0</v>
      </c>
      <c r="AA22" s="53" t="s">
        <v>88</v>
      </c>
      <c r="AB22" s="43">
        <f>SUM(M22,R22,W22)</f>
        <v>0</v>
      </c>
      <c r="AC22" s="45"/>
      <c r="AD22" s="72">
        <f>SUM(Z22,AB22)</f>
        <v>0</v>
      </c>
      <c r="AE22" s="46">
        <v>0</v>
      </c>
      <c r="AF22" s="47"/>
      <c r="AG22" s="46">
        <v>0</v>
      </c>
      <c r="AH22" s="47"/>
      <c r="AI22" s="47">
        <f t="shared" ref="AI22:AI35" si="0">SUM(AE22,AG22)</f>
        <v>0</v>
      </c>
      <c r="AJ22" s="48">
        <v>0</v>
      </c>
      <c r="AK22" s="48"/>
      <c r="AL22" s="48">
        <v>0</v>
      </c>
      <c r="AM22" s="48"/>
      <c r="AN22" s="48">
        <f t="shared" ref="AN22:AN35" si="1">SUM(AJ22,AL22)</f>
        <v>0</v>
      </c>
      <c r="AO22" s="48">
        <v>0</v>
      </c>
      <c r="AP22" s="48"/>
      <c r="AQ22" s="48">
        <v>0</v>
      </c>
      <c r="AR22" s="48"/>
      <c r="AS22" s="48">
        <f t="shared" ref="AS22:AS35" si="2">SUM(AO22,AQ22)</f>
        <v>0</v>
      </c>
      <c r="AT22" s="47">
        <f>SUM(AE22,AJ22,AO22)</f>
        <v>0</v>
      </c>
      <c r="AU22" s="53" t="s">
        <v>107</v>
      </c>
      <c r="AV22" s="47">
        <f>SUM(AG22,AL22,AQ22)</f>
        <v>0</v>
      </c>
      <c r="AW22" s="65" t="s">
        <v>108</v>
      </c>
      <c r="AX22" s="70">
        <f t="shared" ref="AX22:AX35" si="3">SUM(AT22,AV22)</f>
        <v>0</v>
      </c>
      <c r="AY22" s="46">
        <v>0</v>
      </c>
      <c r="AZ22" s="47"/>
      <c r="BA22" s="46">
        <v>0</v>
      </c>
      <c r="BB22" s="47"/>
      <c r="BC22" s="47">
        <f t="shared" ref="BC22:BC35" si="4">SUM(AY22,BA22)</f>
        <v>0</v>
      </c>
      <c r="BD22" s="48">
        <v>0</v>
      </c>
      <c r="BE22" s="48"/>
      <c r="BF22" s="48">
        <v>0</v>
      </c>
      <c r="BG22" s="48"/>
      <c r="BH22" s="48">
        <f t="shared" ref="BH22:BH35" si="5">SUM(BD22,BF22)</f>
        <v>0</v>
      </c>
      <c r="BI22" s="48">
        <v>0</v>
      </c>
      <c r="BJ22" s="48"/>
      <c r="BK22" s="48">
        <v>0</v>
      </c>
      <c r="BL22" s="48"/>
      <c r="BM22" s="48">
        <f t="shared" ref="BM22:BM35" si="6">SUM(BI22,BK22)</f>
        <v>0</v>
      </c>
      <c r="BN22" s="47">
        <f>SUM(AY22,BD22,BI22)</f>
        <v>0</v>
      </c>
      <c r="BO22" s="48"/>
      <c r="BP22" s="47">
        <f>SUM(BA22,BF22,BK22)</f>
        <v>0</v>
      </c>
      <c r="BQ22" s="48"/>
      <c r="BR22" s="49">
        <f t="shared" ref="BR22:BR35" si="7">SUM(BN22,BP22)</f>
        <v>0</v>
      </c>
      <c r="BS22" s="46">
        <v>0</v>
      </c>
      <c r="BT22" s="47"/>
      <c r="BU22" s="46">
        <v>0</v>
      </c>
      <c r="BV22" s="47"/>
      <c r="BW22" s="47">
        <f t="shared" ref="BW22:BW35" si="8">SUM(BS22,BU22)</f>
        <v>0</v>
      </c>
      <c r="BX22" s="48">
        <v>0</v>
      </c>
      <c r="BY22" s="48"/>
      <c r="BZ22" s="48">
        <v>0</v>
      </c>
      <c r="CA22" s="48"/>
      <c r="CB22" s="48">
        <f t="shared" ref="CB22:CB35" si="9">SUM(BX22,BZ22)</f>
        <v>0</v>
      </c>
      <c r="CC22" s="48">
        <v>0</v>
      </c>
      <c r="CD22" s="48"/>
      <c r="CE22" s="48">
        <v>0</v>
      </c>
      <c r="CF22" s="48"/>
      <c r="CG22" s="48">
        <f t="shared" ref="CG22:CG35" si="10">SUM(CC22,CE22)</f>
        <v>0</v>
      </c>
      <c r="CH22" s="47">
        <f>SUM(BS22,BX22,CC22)</f>
        <v>0</v>
      </c>
      <c r="CI22" s="48"/>
      <c r="CJ22" s="47">
        <f>SUM(BU22,BZ22,CE22)</f>
        <v>0</v>
      </c>
      <c r="CK22" s="48"/>
      <c r="CL22" s="50">
        <f>SUM(CH22,CJ22)</f>
        <v>0</v>
      </c>
      <c r="CM22" s="51">
        <f>SUM(AD22,AX22,BR22,CL22)</f>
        <v>0</v>
      </c>
      <c r="CN22" s="52" t="e">
        <f t="shared" ref="CN22:CN35" si="11">CM22/J22*100%</f>
        <v>#REF!</v>
      </c>
    </row>
    <row r="23" spans="1:92" ht="39" hidden="1" customHeight="1">
      <c r="A23" s="17"/>
      <c r="B23" s="32" t="s">
        <v>14</v>
      </c>
      <c r="C23" s="29" t="s">
        <v>25</v>
      </c>
      <c r="D23" s="29">
        <v>3202018</v>
      </c>
      <c r="E23" s="85" t="s">
        <v>37</v>
      </c>
      <c r="F23" s="30" t="s">
        <v>36</v>
      </c>
      <c r="G23" s="30" t="s">
        <v>33</v>
      </c>
      <c r="H23" s="41" t="e">
        <f>+CONSERVACIÓN!#REF!</f>
        <v>#REF!</v>
      </c>
      <c r="I23" s="41" t="e">
        <f>+CONSERVACIÓN!#REF!</f>
        <v>#REF!</v>
      </c>
      <c r="J23" s="41" t="e">
        <f>+CONSERVACIÓN!#REF!</f>
        <v>#REF!</v>
      </c>
      <c r="K23" s="42">
        <v>0</v>
      </c>
      <c r="L23" s="43"/>
      <c r="M23" s="42">
        <v>0</v>
      </c>
      <c r="N23" s="43"/>
      <c r="O23" s="43">
        <f t="shared" ref="O23:O35" si="12">SUM(K23,M23)</f>
        <v>0</v>
      </c>
      <c r="P23" s="43">
        <v>0</v>
      </c>
      <c r="Q23" s="44"/>
      <c r="R23" s="43">
        <v>0</v>
      </c>
      <c r="S23" s="43"/>
      <c r="T23" s="43">
        <f t="shared" ref="T23:T35" si="13">SUM(P23,R23)</f>
        <v>0</v>
      </c>
      <c r="U23" s="43">
        <v>0</v>
      </c>
      <c r="V23" s="45"/>
      <c r="W23" s="43">
        <v>0</v>
      </c>
      <c r="X23" s="45"/>
      <c r="Y23" s="43">
        <f t="shared" ref="Y23:Y35" si="14">SUM(U23,W23)</f>
        <v>0</v>
      </c>
      <c r="Z23" s="43">
        <f t="shared" ref="Z23:Z35" si="15">SUM(K23,P23,U23)</f>
        <v>0</v>
      </c>
      <c r="AA23" s="53" t="s">
        <v>89</v>
      </c>
      <c r="AB23" s="43">
        <f>SUM(M23,R23,W23)</f>
        <v>0</v>
      </c>
      <c r="AC23" s="45"/>
      <c r="AD23" s="72">
        <f t="shared" ref="AD23:AD35" si="16">SUM(Z23,AB23)</f>
        <v>0</v>
      </c>
      <c r="AE23" s="46">
        <v>0</v>
      </c>
      <c r="AF23" s="47"/>
      <c r="AG23" s="46">
        <v>0</v>
      </c>
      <c r="AH23" s="47"/>
      <c r="AI23" s="47">
        <f t="shared" si="0"/>
        <v>0</v>
      </c>
      <c r="AJ23" s="48">
        <v>0</v>
      </c>
      <c r="AK23" s="48"/>
      <c r="AL23" s="48">
        <v>0</v>
      </c>
      <c r="AM23" s="48"/>
      <c r="AN23" s="48">
        <f t="shared" si="1"/>
        <v>0</v>
      </c>
      <c r="AO23" s="48">
        <v>0</v>
      </c>
      <c r="AP23" s="48"/>
      <c r="AQ23" s="48">
        <v>0</v>
      </c>
      <c r="AR23" s="48"/>
      <c r="AS23" s="48">
        <f t="shared" si="2"/>
        <v>0</v>
      </c>
      <c r="AT23" s="47">
        <f t="shared" ref="AT23:AT34" si="17">SUM(AE23,AJ23,AO23)</f>
        <v>0</v>
      </c>
      <c r="AU23" s="65" t="s">
        <v>107</v>
      </c>
      <c r="AV23" s="47">
        <f t="shared" ref="AV23:AV34" si="18">SUM(AG23,AL23,AQ23)</f>
        <v>0</v>
      </c>
      <c r="AW23" s="65" t="s">
        <v>108</v>
      </c>
      <c r="AX23" s="70">
        <f t="shared" si="3"/>
        <v>0</v>
      </c>
      <c r="AY23" s="46">
        <v>0</v>
      </c>
      <c r="AZ23" s="47"/>
      <c r="BA23" s="46">
        <v>0</v>
      </c>
      <c r="BB23" s="47"/>
      <c r="BC23" s="47">
        <f t="shared" si="4"/>
        <v>0</v>
      </c>
      <c r="BD23" s="48">
        <v>0</v>
      </c>
      <c r="BE23" s="48"/>
      <c r="BF23" s="48">
        <v>0</v>
      </c>
      <c r="BG23" s="48"/>
      <c r="BH23" s="48">
        <f t="shared" si="5"/>
        <v>0</v>
      </c>
      <c r="BI23" s="48">
        <v>0</v>
      </c>
      <c r="BJ23" s="48"/>
      <c r="BK23" s="48">
        <v>0</v>
      </c>
      <c r="BL23" s="48"/>
      <c r="BM23" s="48">
        <f t="shared" si="6"/>
        <v>0</v>
      </c>
      <c r="BN23" s="47">
        <f t="shared" ref="BN23:BN34" si="19">SUM(AY23,BD23,BI23)</f>
        <v>0</v>
      </c>
      <c r="BO23" s="48"/>
      <c r="BP23" s="47">
        <f t="shared" ref="BP23:BP34" si="20">SUM(BA23,BF23,BK23)</f>
        <v>0</v>
      </c>
      <c r="BQ23" s="48"/>
      <c r="BR23" s="49">
        <f t="shared" si="7"/>
        <v>0</v>
      </c>
      <c r="BS23" s="46">
        <v>0</v>
      </c>
      <c r="BT23" s="47"/>
      <c r="BU23" s="46">
        <v>0</v>
      </c>
      <c r="BV23" s="47"/>
      <c r="BW23" s="47">
        <f t="shared" si="8"/>
        <v>0</v>
      </c>
      <c r="BX23" s="48">
        <v>0</v>
      </c>
      <c r="BY23" s="48"/>
      <c r="BZ23" s="48">
        <v>0</v>
      </c>
      <c r="CA23" s="48"/>
      <c r="CB23" s="48">
        <f t="shared" si="9"/>
        <v>0</v>
      </c>
      <c r="CC23" s="48">
        <v>0</v>
      </c>
      <c r="CD23" s="48"/>
      <c r="CE23" s="48">
        <v>0</v>
      </c>
      <c r="CF23" s="48"/>
      <c r="CG23" s="48">
        <f t="shared" si="10"/>
        <v>0</v>
      </c>
      <c r="CH23" s="47">
        <f t="shared" ref="CH23:CH34" si="21">SUM(BS23,BX23,CC23)</f>
        <v>0</v>
      </c>
      <c r="CI23" s="48"/>
      <c r="CJ23" s="47">
        <f t="shared" ref="CJ23:CJ35" si="22">SUM(BU23,BZ23,CE23)</f>
        <v>0</v>
      </c>
      <c r="CK23" s="48"/>
      <c r="CL23" s="54">
        <f t="shared" ref="CL23:CL35" si="23">SUM(CH23,CJ23)</f>
        <v>0</v>
      </c>
      <c r="CM23" s="51">
        <f t="shared" ref="CM23:CM35" si="24">SUM(AD23,AX23,BR23,CL23)</f>
        <v>0</v>
      </c>
      <c r="CN23" s="52" t="e">
        <f t="shared" si="11"/>
        <v>#REF!</v>
      </c>
    </row>
    <row r="24" spans="1:92" ht="62.4" customHeight="1">
      <c r="A24" s="17"/>
      <c r="B24" s="32" t="s">
        <v>14</v>
      </c>
      <c r="C24" s="29" t="s">
        <v>26</v>
      </c>
      <c r="D24" s="29">
        <v>3202032</v>
      </c>
      <c r="E24" s="86" t="s">
        <v>38</v>
      </c>
      <c r="F24" s="30" t="s">
        <v>35</v>
      </c>
      <c r="G24" s="30" t="s">
        <v>33</v>
      </c>
      <c r="H24" s="41" t="e">
        <f>+CONSERVACIÓN!#REF!</f>
        <v>#REF!</v>
      </c>
      <c r="I24" s="41" t="e">
        <f>+CONSERVACIÓN!#REF!</f>
        <v>#REF!</v>
      </c>
      <c r="J24" s="41" t="e">
        <f>+CONSERVACIÓN!#REF!</f>
        <v>#REF!</v>
      </c>
      <c r="K24" s="42">
        <v>0</v>
      </c>
      <c r="L24" s="43"/>
      <c r="M24" s="42">
        <v>0</v>
      </c>
      <c r="N24" s="43"/>
      <c r="O24" s="43">
        <f t="shared" si="12"/>
        <v>0</v>
      </c>
      <c r="P24" s="43">
        <v>0</v>
      </c>
      <c r="Q24" s="44"/>
      <c r="R24" s="43">
        <v>0</v>
      </c>
      <c r="S24" s="43"/>
      <c r="T24" s="43">
        <f t="shared" si="13"/>
        <v>0</v>
      </c>
      <c r="U24" s="43">
        <v>25267</v>
      </c>
      <c r="V24" s="45"/>
      <c r="W24" s="87">
        <v>16986.98</v>
      </c>
      <c r="X24" s="45"/>
      <c r="Y24" s="43">
        <v>42253.979999999996</v>
      </c>
      <c r="Z24" s="43">
        <v>25267</v>
      </c>
      <c r="AA24" s="53" t="s">
        <v>106</v>
      </c>
      <c r="AB24" s="87">
        <v>16365.706</v>
      </c>
      <c r="AC24" s="45"/>
      <c r="AD24" s="72">
        <v>42253.979999999996</v>
      </c>
      <c r="AE24" s="46">
        <v>0</v>
      </c>
      <c r="AF24" s="47"/>
      <c r="AG24" s="46">
        <v>0</v>
      </c>
      <c r="AH24" s="47"/>
      <c r="AI24" s="47">
        <f t="shared" si="0"/>
        <v>0</v>
      </c>
      <c r="AJ24" s="48">
        <v>0</v>
      </c>
      <c r="AK24" s="48"/>
      <c r="AL24" s="48">
        <v>0</v>
      </c>
      <c r="AM24" s="48"/>
      <c r="AN24" s="48">
        <f t="shared" si="1"/>
        <v>0</v>
      </c>
      <c r="AO24" s="48">
        <v>22716.85</v>
      </c>
      <c r="AP24" s="48"/>
      <c r="AQ24" s="48">
        <v>29420.090000000004</v>
      </c>
      <c r="AR24" s="48"/>
      <c r="AS24" s="48">
        <f t="shared" si="2"/>
        <v>52136.94</v>
      </c>
      <c r="AT24" s="47">
        <f t="shared" si="17"/>
        <v>22716.85</v>
      </c>
      <c r="AU24" s="67" t="s">
        <v>109</v>
      </c>
      <c r="AV24" s="88">
        <f t="shared" si="18"/>
        <v>29420.090000000004</v>
      </c>
      <c r="AW24" s="67" t="s">
        <v>110</v>
      </c>
      <c r="AX24" s="70">
        <f t="shared" si="3"/>
        <v>52136.94</v>
      </c>
      <c r="AY24" s="46">
        <v>0</v>
      </c>
      <c r="AZ24" s="47"/>
      <c r="BA24" s="46">
        <v>0</v>
      </c>
      <c r="BB24" s="47"/>
      <c r="BC24" s="47">
        <f t="shared" si="4"/>
        <v>0</v>
      </c>
      <c r="BD24" s="48">
        <v>0</v>
      </c>
      <c r="BE24" s="48"/>
      <c r="BF24" s="48">
        <v>0</v>
      </c>
      <c r="BG24" s="48"/>
      <c r="BH24" s="48">
        <f t="shared" si="5"/>
        <v>0</v>
      </c>
      <c r="BI24" s="48">
        <v>0</v>
      </c>
      <c r="BJ24" s="48"/>
      <c r="BK24" s="48">
        <v>0</v>
      </c>
      <c r="BL24" s="48"/>
      <c r="BM24" s="48">
        <f t="shared" si="6"/>
        <v>0</v>
      </c>
      <c r="BN24" s="47">
        <f>SUM(AY24,BD24,BI24)</f>
        <v>0</v>
      </c>
      <c r="BO24" s="48"/>
      <c r="BP24" s="47">
        <f t="shared" si="20"/>
        <v>0</v>
      </c>
      <c r="BQ24" s="48"/>
      <c r="BR24" s="49">
        <f t="shared" si="7"/>
        <v>0</v>
      </c>
      <c r="BS24" s="46">
        <v>0</v>
      </c>
      <c r="BT24" s="47"/>
      <c r="BU24" s="46">
        <v>0</v>
      </c>
      <c r="BV24" s="47"/>
      <c r="BW24" s="47">
        <f t="shared" si="8"/>
        <v>0</v>
      </c>
      <c r="BX24" s="48">
        <v>0</v>
      </c>
      <c r="BY24" s="48"/>
      <c r="BZ24" s="48">
        <v>0</v>
      </c>
      <c r="CA24" s="48"/>
      <c r="CB24" s="48">
        <f t="shared" si="9"/>
        <v>0</v>
      </c>
      <c r="CC24" s="48">
        <v>0</v>
      </c>
      <c r="CD24" s="48"/>
      <c r="CE24" s="48">
        <v>0</v>
      </c>
      <c r="CF24" s="48"/>
      <c r="CG24" s="48">
        <f t="shared" si="10"/>
        <v>0</v>
      </c>
      <c r="CH24" s="47">
        <f>SUM(BS24,BX24,CC24)</f>
        <v>0</v>
      </c>
      <c r="CI24" s="48"/>
      <c r="CJ24" s="47">
        <f t="shared" si="22"/>
        <v>0</v>
      </c>
      <c r="CK24" s="48"/>
      <c r="CL24" s="54">
        <f t="shared" si="23"/>
        <v>0</v>
      </c>
      <c r="CM24" s="51">
        <f t="shared" si="24"/>
        <v>94390.92</v>
      </c>
      <c r="CN24" s="52" t="e">
        <f t="shared" si="11"/>
        <v>#REF!</v>
      </c>
    </row>
    <row r="25" spans="1:92" ht="39.6" hidden="1" customHeight="1">
      <c r="A25" s="17"/>
      <c r="B25" s="32" t="s">
        <v>14</v>
      </c>
      <c r="C25" s="29" t="s">
        <v>26</v>
      </c>
      <c r="D25" s="29">
        <v>3202032</v>
      </c>
      <c r="E25" s="85" t="s">
        <v>39</v>
      </c>
      <c r="F25" s="30" t="s">
        <v>36</v>
      </c>
      <c r="G25" s="30" t="s">
        <v>40</v>
      </c>
      <c r="H25" s="41" t="e">
        <f>+CONSERVACIÓN!#REF!</f>
        <v>#REF!</v>
      </c>
      <c r="I25" s="41" t="e">
        <f>+CONSERVACIÓN!#REF!</f>
        <v>#REF!</v>
      </c>
      <c r="J25" s="41" t="e">
        <f>+CONSERVACIÓN!#REF!</f>
        <v>#REF!</v>
      </c>
      <c r="K25" s="42">
        <v>0</v>
      </c>
      <c r="L25" s="43"/>
      <c r="M25" s="42">
        <v>0</v>
      </c>
      <c r="N25" s="43"/>
      <c r="O25" s="43">
        <f t="shared" si="12"/>
        <v>0</v>
      </c>
      <c r="P25" s="43">
        <v>0</v>
      </c>
      <c r="Q25" s="44"/>
      <c r="R25" s="43">
        <v>0</v>
      </c>
      <c r="S25" s="43"/>
      <c r="T25" s="43">
        <f t="shared" si="13"/>
        <v>0</v>
      </c>
      <c r="U25" s="43">
        <v>0</v>
      </c>
      <c r="V25" s="53" t="s">
        <v>99</v>
      </c>
      <c r="W25" s="43">
        <v>0</v>
      </c>
      <c r="X25" s="45"/>
      <c r="Y25" s="43">
        <f t="shared" si="14"/>
        <v>0</v>
      </c>
      <c r="Z25" s="43">
        <f t="shared" si="15"/>
        <v>0</v>
      </c>
      <c r="AA25" s="53"/>
      <c r="AB25" s="43">
        <f t="shared" ref="AB25:AB34" si="25">SUM(M25,R25,W25)</f>
        <v>0</v>
      </c>
      <c r="AC25" s="45"/>
      <c r="AD25" s="72">
        <f>SUM(Z25,AB25)</f>
        <v>0</v>
      </c>
      <c r="AE25" s="46">
        <v>0</v>
      </c>
      <c r="AF25" s="47"/>
      <c r="AG25" s="46">
        <v>0</v>
      </c>
      <c r="AH25" s="47"/>
      <c r="AI25" s="47">
        <f t="shared" si="0"/>
        <v>0</v>
      </c>
      <c r="AJ25" s="48">
        <v>0</v>
      </c>
      <c r="AK25" s="48"/>
      <c r="AL25" s="48">
        <v>0</v>
      </c>
      <c r="AM25" s="48"/>
      <c r="AN25" s="48">
        <f t="shared" si="1"/>
        <v>0</v>
      </c>
      <c r="AO25" s="48">
        <v>0</v>
      </c>
      <c r="AP25" s="48"/>
      <c r="AQ25" s="48">
        <v>0</v>
      </c>
      <c r="AR25" s="48"/>
      <c r="AS25" s="48">
        <f t="shared" si="2"/>
        <v>0</v>
      </c>
      <c r="AT25" s="47">
        <f t="shared" si="17"/>
        <v>0</v>
      </c>
      <c r="AU25" s="65" t="s">
        <v>108</v>
      </c>
      <c r="AV25" s="47">
        <f>SUM(AG25,AL25,AQ25)</f>
        <v>0</v>
      </c>
      <c r="AW25" s="65" t="s">
        <v>111</v>
      </c>
      <c r="AX25" s="70">
        <f t="shared" si="3"/>
        <v>0</v>
      </c>
      <c r="AY25" s="46">
        <v>0</v>
      </c>
      <c r="AZ25" s="47"/>
      <c r="BA25" s="46">
        <v>0</v>
      </c>
      <c r="BB25" s="47"/>
      <c r="BC25" s="47">
        <f t="shared" si="4"/>
        <v>0</v>
      </c>
      <c r="BD25" s="48">
        <v>0</v>
      </c>
      <c r="BE25" s="48"/>
      <c r="BF25" s="48">
        <v>0</v>
      </c>
      <c r="BG25" s="48"/>
      <c r="BH25" s="48">
        <f t="shared" si="5"/>
        <v>0</v>
      </c>
      <c r="BI25" s="48">
        <v>0</v>
      </c>
      <c r="BJ25" s="48"/>
      <c r="BK25" s="48">
        <v>0</v>
      </c>
      <c r="BL25" s="48"/>
      <c r="BM25" s="48">
        <f t="shared" si="6"/>
        <v>0</v>
      </c>
      <c r="BN25" s="47">
        <f t="shared" si="19"/>
        <v>0</v>
      </c>
      <c r="BO25" s="48"/>
      <c r="BP25" s="47">
        <f t="shared" si="20"/>
        <v>0</v>
      </c>
      <c r="BQ25" s="48"/>
      <c r="BR25" s="49">
        <f t="shared" si="7"/>
        <v>0</v>
      </c>
      <c r="BS25" s="46">
        <v>0</v>
      </c>
      <c r="BT25" s="47"/>
      <c r="BU25" s="46">
        <v>0</v>
      </c>
      <c r="BV25" s="47"/>
      <c r="BW25" s="47">
        <f t="shared" si="8"/>
        <v>0</v>
      </c>
      <c r="BX25" s="48">
        <v>0</v>
      </c>
      <c r="BY25" s="48"/>
      <c r="BZ25" s="48">
        <v>0</v>
      </c>
      <c r="CA25" s="48"/>
      <c r="CB25" s="48">
        <f t="shared" si="9"/>
        <v>0</v>
      </c>
      <c r="CC25" s="48">
        <v>0</v>
      </c>
      <c r="CD25" s="48"/>
      <c r="CE25" s="48">
        <v>0</v>
      </c>
      <c r="CF25" s="48"/>
      <c r="CG25" s="48">
        <f t="shared" si="10"/>
        <v>0</v>
      </c>
      <c r="CH25" s="47">
        <f t="shared" si="21"/>
        <v>0</v>
      </c>
      <c r="CI25" s="48"/>
      <c r="CJ25" s="47">
        <f t="shared" si="22"/>
        <v>0</v>
      </c>
      <c r="CK25" s="48"/>
      <c r="CL25" s="54">
        <f t="shared" si="23"/>
        <v>0</v>
      </c>
      <c r="CM25" s="51">
        <f t="shared" si="24"/>
        <v>0</v>
      </c>
      <c r="CN25" s="52" t="e">
        <f t="shared" si="11"/>
        <v>#REF!</v>
      </c>
    </row>
    <row r="26" spans="1:92" ht="69.599999999999994" hidden="1">
      <c r="A26" s="17"/>
      <c r="B26" s="32" t="s">
        <v>27</v>
      </c>
      <c r="C26" s="29" t="s">
        <v>58</v>
      </c>
      <c r="D26" s="29">
        <v>3202010</v>
      </c>
      <c r="E26" s="85" t="s">
        <v>42</v>
      </c>
      <c r="F26" s="28" t="s">
        <v>35</v>
      </c>
      <c r="G26" s="28" t="s">
        <v>40</v>
      </c>
      <c r="H26" s="41" t="e">
        <f>+CONSERVACIÓN!#REF!</f>
        <v>#REF!</v>
      </c>
      <c r="I26" s="41" t="e">
        <f>+CONSERVACIÓN!#REF!</f>
        <v>#REF!</v>
      </c>
      <c r="J26" s="41" t="e">
        <f>+CONSERVACIÓN!#REF!</f>
        <v>#REF!</v>
      </c>
      <c r="K26" s="42">
        <v>0</v>
      </c>
      <c r="L26" s="43"/>
      <c r="M26" s="42">
        <v>0</v>
      </c>
      <c r="N26" s="43"/>
      <c r="O26" s="43">
        <f t="shared" si="12"/>
        <v>0</v>
      </c>
      <c r="P26" s="43">
        <v>0</v>
      </c>
      <c r="Q26" s="44"/>
      <c r="R26" s="43">
        <v>0</v>
      </c>
      <c r="S26" s="43"/>
      <c r="T26" s="43">
        <f t="shared" si="13"/>
        <v>0</v>
      </c>
      <c r="U26" s="43">
        <v>184844</v>
      </c>
      <c r="V26" s="45"/>
      <c r="W26" s="43">
        <v>0</v>
      </c>
      <c r="X26" s="45"/>
      <c r="Y26" s="43">
        <f t="shared" si="14"/>
        <v>184844</v>
      </c>
      <c r="Z26" s="43">
        <f t="shared" si="15"/>
        <v>184844</v>
      </c>
      <c r="AA26" s="53"/>
      <c r="AB26" s="43">
        <f t="shared" si="25"/>
        <v>0</v>
      </c>
      <c r="AC26" s="45"/>
      <c r="AD26" s="72">
        <f t="shared" si="16"/>
        <v>184844</v>
      </c>
      <c r="AE26" s="46">
        <v>0</v>
      </c>
      <c r="AF26" s="47"/>
      <c r="AG26" s="46">
        <v>0</v>
      </c>
      <c r="AH26" s="47"/>
      <c r="AI26" s="47">
        <f t="shared" si="0"/>
        <v>0</v>
      </c>
      <c r="AJ26" s="48">
        <v>0</v>
      </c>
      <c r="AK26" s="48"/>
      <c r="AL26" s="48">
        <v>0</v>
      </c>
      <c r="AM26" s="48"/>
      <c r="AN26" s="48">
        <f t="shared" si="1"/>
        <v>0</v>
      </c>
      <c r="AO26" s="74">
        <v>-134357</v>
      </c>
      <c r="AP26" s="48"/>
      <c r="AQ26" s="74">
        <v>752979</v>
      </c>
      <c r="AR26" s="48"/>
      <c r="AS26" s="74">
        <f t="shared" si="2"/>
        <v>618622</v>
      </c>
      <c r="AT26" s="74">
        <f>SUM(AE26,AJ26,AO26)</f>
        <v>-134357</v>
      </c>
      <c r="AU26" s="65" t="s">
        <v>112</v>
      </c>
      <c r="AV26" s="47">
        <f t="shared" si="18"/>
        <v>752979</v>
      </c>
      <c r="AW26" s="65" t="s">
        <v>112</v>
      </c>
      <c r="AX26" s="70">
        <f t="shared" si="3"/>
        <v>618622</v>
      </c>
      <c r="AY26" s="46">
        <v>0</v>
      </c>
      <c r="AZ26" s="47"/>
      <c r="BA26" s="46">
        <v>0</v>
      </c>
      <c r="BB26" s="47"/>
      <c r="BC26" s="47">
        <f t="shared" si="4"/>
        <v>0</v>
      </c>
      <c r="BD26" s="48">
        <v>0</v>
      </c>
      <c r="BE26" s="48"/>
      <c r="BF26" s="48">
        <v>0</v>
      </c>
      <c r="BG26" s="48"/>
      <c r="BH26" s="48">
        <f t="shared" si="5"/>
        <v>0</v>
      </c>
      <c r="BI26" s="48">
        <v>0</v>
      </c>
      <c r="BJ26" s="48"/>
      <c r="BK26" s="48">
        <v>0</v>
      </c>
      <c r="BL26" s="48"/>
      <c r="BM26" s="48">
        <f t="shared" si="6"/>
        <v>0</v>
      </c>
      <c r="BN26" s="47">
        <f t="shared" si="19"/>
        <v>0</v>
      </c>
      <c r="BO26" s="48"/>
      <c r="BP26" s="47">
        <f t="shared" si="20"/>
        <v>0</v>
      </c>
      <c r="BQ26" s="48"/>
      <c r="BR26" s="49">
        <f t="shared" si="7"/>
        <v>0</v>
      </c>
      <c r="BS26" s="46">
        <v>0</v>
      </c>
      <c r="BT26" s="47"/>
      <c r="BU26" s="46">
        <v>0</v>
      </c>
      <c r="BV26" s="47"/>
      <c r="BW26" s="47">
        <f t="shared" si="8"/>
        <v>0</v>
      </c>
      <c r="BX26" s="48">
        <v>0</v>
      </c>
      <c r="BY26" s="48"/>
      <c r="BZ26" s="48">
        <v>0</v>
      </c>
      <c r="CA26" s="48"/>
      <c r="CB26" s="48">
        <f t="shared" si="9"/>
        <v>0</v>
      </c>
      <c r="CC26" s="48">
        <v>0</v>
      </c>
      <c r="CD26" s="48"/>
      <c r="CE26" s="48">
        <v>0</v>
      </c>
      <c r="CF26" s="48"/>
      <c r="CG26" s="48">
        <f t="shared" si="10"/>
        <v>0</v>
      </c>
      <c r="CH26" s="47">
        <f t="shared" si="21"/>
        <v>0</v>
      </c>
      <c r="CI26" s="48"/>
      <c r="CJ26" s="47">
        <f t="shared" si="22"/>
        <v>0</v>
      </c>
      <c r="CK26" s="48"/>
      <c r="CL26" s="54">
        <f t="shared" si="23"/>
        <v>0</v>
      </c>
      <c r="CM26" s="77">
        <f t="shared" si="24"/>
        <v>803466</v>
      </c>
      <c r="CN26" s="52" t="e">
        <f t="shared" si="11"/>
        <v>#REF!</v>
      </c>
    </row>
    <row r="27" spans="1:92" ht="46.8" hidden="1" customHeight="1">
      <c r="A27" s="17"/>
      <c r="B27" s="32" t="s">
        <v>27</v>
      </c>
      <c r="C27" s="29" t="s">
        <v>59</v>
      </c>
      <c r="D27" s="29">
        <v>3202053</v>
      </c>
      <c r="E27" s="85" t="s">
        <v>41</v>
      </c>
      <c r="F27" s="28" t="s">
        <v>35</v>
      </c>
      <c r="G27" s="28" t="s">
        <v>40</v>
      </c>
      <c r="H27" s="41" t="e">
        <f>+CONSERVACIÓN!#REF!</f>
        <v>#REF!</v>
      </c>
      <c r="I27" s="41" t="e">
        <f>+CONSERVACIÓN!#REF!</f>
        <v>#REF!</v>
      </c>
      <c r="J27" s="41" t="e">
        <f>+CONSERVACIÓN!#REF!</f>
        <v>#REF!</v>
      </c>
      <c r="K27" s="42">
        <v>0</v>
      </c>
      <c r="L27" s="43"/>
      <c r="M27" s="42">
        <v>0</v>
      </c>
      <c r="N27" s="43"/>
      <c r="O27" s="43">
        <f t="shared" si="12"/>
        <v>0</v>
      </c>
      <c r="P27" s="43">
        <v>0</v>
      </c>
      <c r="Q27" s="44"/>
      <c r="R27" s="43">
        <v>0</v>
      </c>
      <c r="S27" s="43"/>
      <c r="T27" s="43">
        <f t="shared" si="13"/>
        <v>0</v>
      </c>
      <c r="U27" s="43">
        <v>0</v>
      </c>
      <c r="V27" s="45" t="s">
        <v>100</v>
      </c>
      <c r="W27" s="43">
        <v>0</v>
      </c>
      <c r="X27" s="45"/>
      <c r="Y27" s="43">
        <f t="shared" si="14"/>
        <v>0</v>
      </c>
      <c r="Z27" s="43">
        <f t="shared" si="15"/>
        <v>0</v>
      </c>
      <c r="AA27" s="53" t="s">
        <v>100</v>
      </c>
      <c r="AB27" s="43">
        <f t="shared" si="25"/>
        <v>0</v>
      </c>
      <c r="AC27" s="45"/>
      <c r="AD27" s="72">
        <f t="shared" si="16"/>
        <v>0</v>
      </c>
      <c r="AE27" s="46">
        <v>0</v>
      </c>
      <c r="AF27" s="47"/>
      <c r="AG27" s="46">
        <v>0</v>
      </c>
      <c r="AH27" s="47"/>
      <c r="AI27" s="47">
        <f t="shared" si="0"/>
        <v>0</v>
      </c>
      <c r="AJ27" s="48">
        <v>0</v>
      </c>
      <c r="AK27" s="48"/>
      <c r="AL27" s="48">
        <v>0</v>
      </c>
      <c r="AM27" s="48"/>
      <c r="AN27" s="48">
        <f t="shared" si="1"/>
        <v>0</v>
      </c>
      <c r="AO27" s="48">
        <v>0</v>
      </c>
      <c r="AP27" s="48"/>
      <c r="AQ27" s="48">
        <v>0</v>
      </c>
      <c r="AR27" s="48"/>
      <c r="AS27" s="48">
        <f t="shared" si="2"/>
        <v>0</v>
      </c>
      <c r="AT27" s="47">
        <f t="shared" si="17"/>
        <v>0</v>
      </c>
      <c r="AU27" s="65" t="s">
        <v>113</v>
      </c>
      <c r="AV27" s="47">
        <f t="shared" si="18"/>
        <v>0</v>
      </c>
      <c r="AW27" s="65" t="s">
        <v>114</v>
      </c>
      <c r="AX27" s="70">
        <f t="shared" si="3"/>
        <v>0</v>
      </c>
      <c r="AY27" s="46">
        <v>0</v>
      </c>
      <c r="AZ27" s="47"/>
      <c r="BA27" s="46">
        <v>0</v>
      </c>
      <c r="BB27" s="47"/>
      <c r="BC27" s="47">
        <f t="shared" si="4"/>
        <v>0</v>
      </c>
      <c r="BD27" s="48">
        <v>0</v>
      </c>
      <c r="BE27" s="48"/>
      <c r="BF27" s="48">
        <v>0</v>
      </c>
      <c r="BG27" s="48"/>
      <c r="BH27" s="48">
        <f t="shared" si="5"/>
        <v>0</v>
      </c>
      <c r="BI27" s="48">
        <v>0</v>
      </c>
      <c r="BJ27" s="48"/>
      <c r="BK27" s="48">
        <v>0</v>
      </c>
      <c r="BL27" s="48"/>
      <c r="BM27" s="48">
        <f t="shared" si="6"/>
        <v>0</v>
      </c>
      <c r="BN27" s="47">
        <f t="shared" si="19"/>
        <v>0</v>
      </c>
      <c r="BO27" s="48"/>
      <c r="BP27" s="47">
        <f>SUM(BA27,BF27,BK27)</f>
        <v>0</v>
      </c>
      <c r="BQ27" s="48"/>
      <c r="BR27" s="49">
        <f t="shared" si="7"/>
        <v>0</v>
      </c>
      <c r="BS27" s="46">
        <v>0</v>
      </c>
      <c r="BT27" s="47"/>
      <c r="BU27" s="46">
        <v>0</v>
      </c>
      <c r="BV27" s="47"/>
      <c r="BW27" s="47">
        <f t="shared" si="8"/>
        <v>0</v>
      </c>
      <c r="BX27" s="48">
        <v>0</v>
      </c>
      <c r="BY27" s="48"/>
      <c r="BZ27" s="48">
        <v>0</v>
      </c>
      <c r="CA27" s="48"/>
      <c r="CB27" s="48">
        <f t="shared" si="9"/>
        <v>0</v>
      </c>
      <c r="CC27" s="48">
        <v>0</v>
      </c>
      <c r="CD27" s="48"/>
      <c r="CE27" s="48">
        <v>0</v>
      </c>
      <c r="CF27" s="48"/>
      <c r="CG27" s="48">
        <f t="shared" si="10"/>
        <v>0</v>
      </c>
      <c r="CH27" s="47">
        <f t="shared" si="21"/>
        <v>0</v>
      </c>
      <c r="CI27" s="48"/>
      <c r="CJ27" s="47">
        <f t="shared" si="22"/>
        <v>0</v>
      </c>
      <c r="CK27" s="48"/>
      <c r="CL27" s="54">
        <f t="shared" si="23"/>
        <v>0</v>
      </c>
      <c r="CM27" s="51">
        <f t="shared" si="24"/>
        <v>0</v>
      </c>
      <c r="CN27" s="52" t="e">
        <f t="shared" si="11"/>
        <v>#REF!</v>
      </c>
    </row>
    <row r="28" spans="1:92" ht="50.4" hidden="1" customHeight="1">
      <c r="A28" s="17"/>
      <c r="B28" s="32" t="s">
        <v>28</v>
      </c>
      <c r="C28" s="29" t="s">
        <v>53</v>
      </c>
      <c r="D28" s="29">
        <v>3202008</v>
      </c>
      <c r="E28" s="85" t="s">
        <v>45</v>
      </c>
      <c r="F28" s="28" t="s">
        <v>35</v>
      </c>
      <c r="G28" s="28" t="s">
        <v>33</v>
      </c>
      <c r="H28" s="41" t="e">
        <f>+CONSERVACIÓN!#REF!</f>
        <v>#REF!</v>
      </c>
      <c r="I28" s="41" t="e">
        <f>+CONSERVACIÓN!#REF!</f>
        <v>#REF!</v>
      </c>
      <c r="J28" s="41" t="e">
        <f>+CONSERVACIÓN!#REF!</f>
        <v>#REF!</v>
      </c>
      <c r="K28" s="42">
        <v>0</v>
      </c>
      <c r="L28" s="43"/>
      <c r="M28" s="42">
        <v>0</v>
      </c>
      <c r="N28" s="43"/>
      <c r="O28" s="43">
        <f t="shared" si="12"/>
        <v>0</v>
      </c>
      <c r="P28" s="43">
        <v>0</v>
      </c>
      <c r="Q28" s="44"/>
      <c r="R28" s="43">
        <v>0</v>
      </c>
      <c r="S28" s="43"/>
      <c r="T28" s="43">
        <f t="shared" si="13"/>
        <v>0</v>
      </c>
      <c r="U28" s="43">
        <v>6799952.9199999999</v>
      </c>
      <c r="V28" s="45"/>
      <c r="W28" s="43">
        <v>5753033.8300000001</v>
      </c>
      <c r="X28" s="45"/>
      <c r="Y28" s="43">
        <f t="shared" si="14"/>
        <v>12552986.75</v>
      </c>
      <c r="Z28" s="43">
        <v>6799952.9199999999</v>
      </c>
      <c r="AA28" s="53" t="s">
        <v>90</v>
      </c>
      <c r="AB28" s="43">
        <f>SUM(M28,R28,W28)</f>
        <v>5753033.8300000001</v>
      </c>
      <c r="AC28" s="45"/>
      <c r="AD28" s="72">
        <f t="shared" si="16"/>
        <v>12552986.75</v>
      </c>
      <c r="AE28" s="46">
        <v>0</v>
      </c>
      <c r="AF28" s="47"/>
      <c r="AG28" s="46">
        <v>0</v>
      </c>
      <c r="AH28" s="47"/>
      <c r="AI28" s="47">
        <f t="shared" si="0"/>
        <v>0</v>
      </c>
      <c r="AJ28" s="48">
        <v>0</v>
      </c>
      <c r="AK28" s="48"/>
      <c r="AL28" s="48">
        <v>0</v>
      </c>
      <c r="AM28" s="48"/>
      <c r="AN28" s="48">
        <f t="shared" si="1"/>
        <v>0</v>
      </c>
      <c r="AO28" s="74">
        <v>6799952.9199999999</v>
      </c>
      <c r="AP28" s="48"/>
      <c r="AQ28" s="74">
        <v>5753033.8300000001</v>
      </c>
      <c r="AR28" s="48"/>
      <c r="AS28" s="74">
        <f t="shared" si="2"/>
        <v>12552986.75</v>
      </c>
      <c r="AT28" s="47">
        <f t="shared" si="17"/>
        <v>6799952.9199999999</v>
      </c>
      <c r="AU28" s="65" t="s">
        <v>115</v>
      </c>
      <c r="AV28" s="47">
        <f t="shared" si="18"/>
        <v>5753033.8300000001</v>
      </c>
      <c r="AW28" s="65" t="s">
        <v>116</v>
      </c>
      <c r="AX28" s="70">
        <f>SUM(AT28,AV28)</f>
        <v>12552986.75</v>
      </c>
      <c r="AY28" s="46">
        <v>0</v>
      </c>
      <c r="AZ28" s="47"/>
      <c r="BA28" s="46">
        <v>0</v>
      </c>
      <c r="BB28" s="47"/>
      <c r="BC28" s="47">
        <f t="shared" si="4"/>
        <v>0</v>
      </c>
      <c r="BD28" s="48">
        <v>0</v>
      </c>
      <c r="BE28" s="48"/>
      <c r="BF28" s="48">
        <v>0</v>
      </c>
      <c r="BG28" s="48"/>
      <c r="BH28" s="48">
        <f t="shared" si="5"/>
        <v>0</v>
      </c>
      <c r="BI28" s="48">
        <v>0</v>
      </c>
      <c r="BJ28" s="48"/>
      <c r="BK28" s="48">
        <v>0</v>
      </c>
      <c r="BL28" s="48"/>
      <c r="BM28" s="48">
        <f t="shared" si="6"/>
        <v>0</v>
      </c>
      <c r="BN28" s="47">
        <f t="shared" si="19"/>
        <v>0</v>
      </c>
      <c r="BO28" s="48"/>
      <c r="BP28" s="47">
        <f t="shared" si="20"/>
        <v>0</v>
      </c>
      <c r="BQ28" s="48"/>
      <c r="BR28" s="55">
        <f>SUM(BN28,BP28)</f>
        <v>0</v>
      </c>
      <c r="BS28" s="46">
        <v>0</v>
      </c>
      <c r="BT28" s="47"/>
      <c r="BU28" s="46">
        <v>0</v>
      </c>
      <c r="BV28" s="47"/>
      <c r="BW28" s="47">
        <f t="shared" si="8"/>
        <v>0</v>
      </c>
      <c r="BX28" s="48">
        <v>0</v>
      </c>
      <c r="BY28" s="48"/>
      <c r="BZ28" s="48">
        <v>0</v>
      </c>
      <c r="CA28" s="48"/>
      <c r="CB28" s="48">
        <f t="shared" si="9"/>
        <v>0</v>
      </c>
      <c r="CC28" s="48">
        <v>0</v>
      </c>
      <c r="CD28" s="48"/>
      <c r="CE28" s="48">
        <v>0</v>
      </c>
      <c r="CF28" s="48"/>
      <c r="CG28" s="48">
        <f t="shared" si="10"/>
        <v>0</v>
      </c>
      <c r="CH28" s="47">
        <f t="shared" si="21"/>
        <v>0</v>
      </c>
      <c r="CI28" s="48"/>
      <c r="CJ28" s="47">
        <f t="shared" si="22"/>
        <v>0</v>
      </c>
      <c r="CK28" s="48"/>
      <c r="CL28" s="50">
        <f>SUM(CH28,CJ28)</f>
        <v>0</v>
      </c>
      <c r="CM28" s="51">
        <f t="shared" si="24"/>
        <v>25105973.5</v>
      </c>
      <c r="CN28" s="52" t="e">
        <f t="shared" si="11"/>
        <v>#REF!</v>
      </c>
    </row>
    <row r="29" spans="1:92" ht="37.200000000000003" hidden="1" customHeight="1">
      <c r="A29" s="17"/>
      <c r="B29" s="32" t="s">
        <v>28</v>
      </c>
      <c r="C29" s="29" t="s">
        <v>54</v>
      </c>
      <c r="D29" s="29">
        <v>3202011</v>
      </c>
      <c r="E29" s="85" t="s">
        <v>48</v>
      </c>
      <c r="F29" s="28" t="s">
        <v>35</v>
      </c>
      <c r="G29" s="28" t="s">
        <v>33</v>
      </c>
      <c r="H29" s="41" t="e">
        <f>+CONSERVACIÓN!#REF!</f>
        <v>#REF!</v>
      </c>
      <c r="I29" s="41" t="e">
        <f>+CONSERVACIÓN!#REF!</f>
        <v>#REF!</v>
      </c>
      <c r="J29" s="41" t="e">
        <f>+CONSERVACIÓN!#REF!</f>
        <v>#REF!</v>
      </c>
      <c r="K29" s="42">
        <v>0</v>
      </c>
      <c r="L29" s="43"/>
      <c r="M29" s="42">
        <v>0</v>
      </c>
      <c r="N29" s="43"/>
      <c r="O29" s="43">
        <f t="shared" si="12"/>
        <v>0</v>
      </c>
      <c r="P29" s="43">
        <v>0</v>
      </c>
      <c r="Q29" s="44"/>
      <c r="R29" s="43">
        <v>0</v>
      </c>
      <c r="S29" s="43"/>
      <c r="T29" s="43">
        <f t="shared" si="13"/>
        <v>0</v>
      </c>
      <c r="U29" s="43">
        <v>50037811</v>
      </c>
      <c r="V29" s="53" t="s">
        <v>91</v>
      </c>
      <c r="W29" s="43">
        <v>0</v>
      </c>
      <c r="X29" s="45"/>
      <c r="Y29" s="43">
        <f t="shared" si="14"/>
        <v>50037811</v>
      </c>
      <c r="Z29" s="43">
        <f t="shared" si="15"/>
        <v>50037811</v>
      </c>
      <c r="AA29" s="53"/>
      <c r="AB29" s="43">
        <f t="shared" si="25"/>
        <v>0</v>
      </c>
      <c r="AC29" s="45"/>
      <c r="AD29" s="72">
        <f t="shared" si="16"/>
        <v>50037811</v>
      </c>
      <c r="AE29" s="46">
        <v>0</v>
      </c>
      <c r="AF29" s="47"/>
      <c r="AG29" s="46">
        <v>0</v>
      </c>
      <c r="AH29" s="47"/>
      <c r="AI29" s="47">
        <f t="shared" si="0"/>
        <v>0</v>
      </c>
      <c r="AJ29" s="48">
        <v>0</v>
      </c>
      <c r="AK29" s="48"/>
      <c r="AL29" s="48">
        <v>0</v>
      </c>
      <c r="AM29" s="48"/>
      <c r="AN29" s="48">
        <f t="shared" si="1"/>
        <v>0</v>
      </c>
      <c r="AO29" s="74">
        <v>11511</v>
      </c>
      <c r="AP29" s="65" t="s">
        <v>117</v>
      </c>
      <c r="AQ29" s="48">
        <v>0</v>
      </c>
      <c r="AR29" s="62" t="s">
        <v>108</v>
      </c>
      <c r="AS29" s="74">
        <f t="shared" si="2"/>
        <v>11511</v>
      </c>
      <c r="AT29" s="74">
        <f t="shared" si="17"/>
        <v>11511</v>
      </c>
      <c r="AU29" s="64"/>
      <c r="AV29" s="47">
        <f>SUM(AG29,AL29,AQ29)</f>
        <v>0</v>
      </c>
      <c r="AW29" s="64"/>
      <c r="AX29" s="70">
        <f t="shared" si="3"/>
        <v>11511</v>
      </c>
      <c r="AY29" s="46">
        <v>0</v>
      </c>
      <c r="AZ29" s="47"/>
      <c r="BA29" s="46">
        <v>0</v>
      </c>
      <c r="BB29" s="47"/>
      <c r="BC29" s="47">
        <f t="shared" si="4"/>
        <v>0</v>
      </c>
      <c r="BD29" s="48">
        <v>0</v>
      </c>
      <c r="BE29" s="48"/>
      <c r="BF29" s="48">
        <v>0</v>
      </c>
      <c r="BG29" s="48"/>
      <c r="BH29" s="48">
        <f t="shared" si="5"/>
        <v>0</v>
      </c>
      <c r="BI29" s="48">
        <v>0</v>
      </c>
      <c r="BJ29" s="48"/>
      <c r="BK29" s="48">
        <v>0</v>
      </c>
      <c r="BL29" s="48"/>
      <c r="BM29" s="48">
        <f t="shared" si="6"/>
        <v>0</v>
      </c>
      <c r="BN29" s="47">
        <f t="shared" si="19"/>
        <v>0</v>
      </c>
      <c r="BO29" s="48"/>
      <c r="BP29" s="47">
        <f t="shared" si="20"/>
        <v>0</v>
      </c>
      <c r="BQ29" s="48"/>
      <c r="BR29" s="55">
        <f>SUM(BN29,BP29)</f>
        <v>0</v>
      </c>
      <c r="BS29" s="46">
        <v>0</v>
      </c>
      <c r="BT29" s="47"/>
      <c r="BU29" s="46">
        <v>0</v>
      </c>
      <c r="BV29" s="47"/>
      <c r="BW29" s="47">
        <f t="shared" si="8"/>
        <v>0</v>
      </c>
      <c r="BX29" s="48">
        <v>0</v>
      </c>
      <c r="BY29" s="48"/>
      <c r="BZ29" s="48">
        <v>0</v>
      </c>
      <c r="CA29" s="48"/>
      <c r="CB29" s="48">
        <f t="shared" si="9"/>
        <v>0</v>
      </c>
      <c r="CC29" s="48">
        <v>0</v>
      </c>
      <c r="CD29" s="48"/>
      <c r="CE29" s="48">
        <v>0</v>
      </c>
      <c r="CF29" s="48"/>
      <c r="CG29" s="48">
        <f t="shared" si="10"/>
        <v>0</v>
      </c>
      <c r="CH29" s="47">
        <f t="shared" si="21"/>
        <v>0</v>
      </c>
      <c r="CI29" s="48"/>
      <c r="CJ29" s="47">
        <f t="shared" si="22"/>
        <v>0</v>
      </c>
      <c r="CK29" s="48"/>
      <c r="CL29" s="50">
        <f>SUM(CH29,CJ29)</f>
        <v>0</v>
      </c>
      <c r="CM29" s="51">
        <f t="shared" si="24"/>
        <v>50049322</v>
      </c>
      <c r="CN29" s="52" t="e">
        <f t="shared" si="11"/>
        <v>#REF!</v>
      </c>
    </row>
    <row r="30" spans="1:92" ht="35.4" hidden="1" customHeight="1">
      <c r="A30" s="17"/>
      <c r="B30" s="32" t="s">
        <v>28</v>
      </c>
      <c r="C30" s="29" t="s">
        <v>55</v>
      </c>
      <c r="D30" s="29">
        <v>3202038</v>
      </c>
      <c r="E30" s="85" t="s">
        <v>43</v>
      </c>
      <c r="F30" s="28" t="s">
        <v>35</v>
      </c>
      <c r="G30" s="28" t="s">
        <v>40</v>
      </c>
      <c r="H30" s="41" t="e">
        <f>+CONSERVACIÓN!#REF!</f>
        <v>#REF!</v>
      </c>
      <c r="I30" s="41" t="e">
        <f>+CONSERVACIÓN!#REF!</f>
        <v>#REF!</v>
      </c>
      <c r="J30" s="41" t="e">
        <f>+CONSERVACIÓN!#REF!</f>
        <v>#REF!</v>
      </c>
      <c r="K30" s="42">
        <v>0</v>
      </c>
      <c r="L30" s="56" t="s">
        <v>93</v>
      </c>
      <c r="M30" s="42">
        <v>0</v>
      </c>
      <c r="N30" s="43"/>
      <c r="O30" s="43">
        <f t="shared" si="12"/>
        <v>0</v>
      </c>
      <c r="P30" s="43">
        <v>622</v>
      </c>
      <c r="Q30" s="44" t="s">
        <v>92</v>
      </c>
      <c r="R30" s="43">
        <v>0</v>
      </c>
      <c r="S30" s="43"/>
      <c r="T30" s="43">
        <f t="shared" si="13"/>
        <v>622</v>
      </c>
      <c r="U30" s="43">
        <f>2999+378</f>
        <v>3377</v>
      </c>
      <c r="V30" s="53" t="s">
        <v>95</v>
      </c>
      <c r="W30" s="43">
        <v>1150</v>
      </c>
      <c r="X30" s="53" t="s">
        <v>94</v>
      </c>
      <c r="Y30" s="43">
        <f t="shared" si="14"/>
        <v>4527</v>
      </c>
      <c r="Z30" s="43">
        <f t="shared" si="15"/>
        <v>3999</v>
      </c>
      <c r="AA30" s="53"/>
      <c r="AB30" s="43">
        <f>SUM(M30,R30,W30)</f>
        <v>1150</v>
      </c>
      <c r="AC30" s="45"/>
      <c r="AD30" s="72">
        <f>SUM(Z30,AB30)</f>
        <v>5149</v>
      </c>
      <c r="AE30" s="46">
        <v>0</v>
      </c>
      <c r="AF30" s="47"/>
      <c r="AG30" s="46">
        <v>0</v>
      </c>
      <c r="AH30" s="47"/>
      <c r="AI30" s="47">
        <f t="shared" si="0"/>
        <v>0</v>
      </c>
      <c r="AJ30" s="48">
        <v>0</v>
      </c>
      <c r="AK30" s="48"/>
      <c r="AL30" s="48">
        <v>0</v>
      </c>
      <c r="AM30" s="48"/>
      <c r="AN30" s="48">
        <f t="shared" si="1"/>
        <v>0</v>
      </c>
      <c r="AO30" s="74">
        <v>56294</v>
      </c>
      <c r="AP30" s="48"/>
      <c r="AQ30" s="74">
        <v>50865</v>
      </c>
      <c r="AR30" s="48"/>
      <c r="AS30" s="74">
        <f t="shared" si="2"/>
        <v>107159</v>
      </c>
      <c r="AT30" s="74">
        <f t="shared" si="17"/>
        <v>56294</v>
      </c>
      <c r="AU30" s="65" t="s">
        <v>118</v>
      </c>
      <c r="AV30" s="47">
        <f t="shared" si="18"/>
        <v>50865</v>
      </c>
      <c r="AW30" s="65" t="s">
        <v>118</v>
      </c>
      <c r="AX30" s="70">
        <f t="shared" si="3"/>
        <v>107159</v>
      </c>
      <c r="AY30" s="46">
        <v>0</v>
      </c>
      <c r="AZ30" s="47"/>
      <c r="BA30" s="46">
        <v>0</v>
      </c>
      <c r="BB30" s="47"/>
      <c r="BC30" s="47">
        <f t="shared" si="4"/>
        <v>0</v>
      </c>
      <c r="BD30" s="48">
        <v>0</v>
      </c>
      <c r="BE30" s="48"/>
      <c r="BF30" s="48">
        <v>0</v>
      </c>
      <c r="BG30" s="48"/>
      <c r="BH30" s="48">
        <f t="shared" si="5"/>
        <v>0</v>
      </c>
      <c r="BI30" s="48">
        <v>0</v>
      </c>
      <c r="BJ30" s="48"/>
      <c r="BK30" s="48">
        <v>0</v>
      </c>
      <c r="BL30" s="48"/>
      <c r="BM30" s="48">
        <f t="shared" si="6"/>
        <v>0</v>
      </c>
      <c r="BN30" s="47">
        <f t="shared" si="19"/>
        <v>0</v>
      </c>
      <c r="BO30" s="48"/>
      <c r="BP30" s="47">
        <f t="shared" si="20"/>
        <v>0</v>
      </c>
      <c r="BQ30" s="48"/>
      <c r="BR30" s="49">
        <f t="shared" si="7"/>
        <v>0</v>
      </c>
      <c r="BS30" s="46">
        <v>0</v>
      </c>
      <c r="BT30" s="47"/>
      <c r="BU30" s="46">
        <v>0</v>
      </c>
      <c r="BV30" s="47"/>
      <c r="BW30" s="47">
        <f t="shared" si="8"/>
        <v>0</v>
      </c>
      <c r="BX30" s="48">
        <v>0</v>
      </c>
      <c r="BY30" s="48"/>
      <c r="BZ30" s="48">
        <v>0</v>
      </c>
      <c r="CA30" s="48"/>
      <c r="CB30" s="48">
        <f t="shared" si="9"/>
        <v>0</v>
      </c>
      <c r="CC30" s="48">
        <v>0</v>
      </c>
      <c r="CD30" s="48"/>
      <c r="CE30" s="48">
        <v>0</v>
      </c>
      <c r="CF30" s="48"/>
      <c r="CG30" s="48">
        <f t="shared" si="10"/>
        <v>0</v>
      </c>
      <c r="CH30" s="47">
        <f t="shared" si="21"/>
        <v>0</v>
      </c>
      <c r="CI30" s="48"/>
      <c r="CJ30" s="47">
        <f>SUM(BU30,BZ30,CE30)</f>
        <v>0</v>
      </c>
      <c r="CK30" s="48"/>
      <c r="CL30" s="54">
        <f t="shared" si="23"/>
        <v>0</v>
      </c>
      <c r="CM30" s="51">
        <f t="shared" si="24"/>
        <v>112308</v>
      </c>
      <c r="CN30" s="52" t="e">
        <f t="shared" si="11"/>
        <v>#REF!</v>
      </c>
    </row>
    <row r="31" spans="1:92" ht="62.4" hidden="1" customHeight="1">
      <c r="A31" s="17"/>
      <c r="B31" s="32" t="s">
        <v>28</v>
      </c>
      <c r="C31" s="29" t="s">
        <v>57</v>
      </c>
      <c r="D31" s="29">
        <v>3202055</v>
      </c>
      <c r="E31" s="85" t="s">
        <v>44</v>
      </c>
      <c r="F31" s="28" t="s">
        <v>35</v>
      </c>
      <c r="G31" s="28" t="s">
        <v>40</v>
      </c>
      <c r="H31" s="41" t="e">
        <f>+CONSERVACIÓN!#REF!</f>
        <v>#REF!</v>
      </c>
      <c r="I31" s="41" t="e">
        <f>+CONSERVACIÓN!#REF!</f>
        <v>#REF!</v>
      </c>
      <c r="J31" s="41" t="e">
        <f>+CONSERVACIÓN!#REF!</f>
        <v>#REF!</v>
      </c>
      <c r="K31" s="42">
        <v>0</v>
      </c>
      <c r="L31" s="43"/>
      <c r="M31" s="42">
        <v>0</v>
      </c>
      <c r="N31" s="43"/>
      <c r="O31" s="43">
        <f t="shared" si="12"/>
        <v>0</v>
      </c>
      <c r="P31" s="43">
        <v>0</v>
      </c>
      <c r="Q31" s="44"/>
      <c r="R31" s="43">
        <v>0</v>
      </c>
      <c r="S31" s="43"/>
      <c r="T31" s="43">
        <f t="shared" si="13"/>
        <v>0</v>
      </c>
      <c r="U31" s="43">
        <v>0</v>
      </c>
      <c r="V31" s="78" t="s">
        <v>101</v>
      </c>
      <c r="W31" s="43">
        <v>0</v>
      </c>
      <c r="X31" s="45"/>
      <c r="Y31" s="43">
        <f t="shared" si="14"/>
        <v>0</v>
      </c>
      <c r="Z31" s="43">
        <f t="shared" si="15"/>
        <v>0</v>
      </c>
      <c r="AA31" s="79" t="s">
        <v>102</v>
      </c>
      <c r="AB31" s="43">
        <f t="shared" si="25"/>
        <v>0</v>
      </c>
      <c r="AC31" s="45"/>
      <c r="AD31" s="72">
        <f>SUM(Z31,AB31)</f>
        <v>0</v>
      </c>
      <c r="AE31" s="46">
        <v>0</v>
      </c>
      <c r="AF31" s="47"/>
      <c r="AG31" s="46">
        <v>0</v>
      </c>
      <c r="AH31" s="47"/>
      <c r="AI31" s="47">
        <f t="shared" si="0"/>
        <v>0</v>
      </c>
      <c r="AJ31" s="48">
        <v>0</v>
      </c>
      <c r="AK31" s="48"/>
      <c r="AL31" s="48">
        <v>0</v>
      </c>
      <c r="AM31" s="48"/>
      <c r="AN31" s="48">
        <f t="shared" si="1"/>
        <v>0</v>
      </c>
      <c r="AO31" s="48">
        <v>0</v>
      </c>
      <c r="AP31" s="48"/>
      <c r="AQ31" s="48">
        <v>0</v>
      </c>
      <c r="AR31" s="48"/>
      <c r="AS31" s="48">
        <f t="shared" si="2"/>
        <v>0</v>
      </c>
      <c r="AT31" s="47">
        <f t="shared" si="17"/>
        <v>0</v>
      </c>
      <c r="AU31" s="65" t="s">
        <v>119</v>
      </c>
      <c r="AV31" s="47">
        <f t="shared" si="18"/>
        <v>0</v>
      </c>
      <c r="AW31" s="65" t="s">
        <v>119</v>
      </c>
      <c r="AX31" s="70">
        <f t="shared" si="3"/>
        <v>0</v>
      </c>
      <c r="AY31" s="46">
        <v>0</v>
      </c>
      <c r="AZ31" s="47"/>
      <c r="BA31" s="46">
        <v>0</v>
      </c>
      <c r="BB31" s="47"/>
      <c r="BC31" s="47">
        <f t="shared" si="4"/>
        <v>0</v>
      </c>
      <c r="BD31" s="48">
        <v>0</v>
      </c>
      <c r="BE31" s="48"/>
      <c r="BF31" s="48">
        <v>0</v>
      </c>
      <c r="BG31" s="48"/>
      <c r="BH31" s="48">
        <f t="shared" si="5"/>
        <v>0</v>
      </c>
      <c r="BI31" s="48">
        <v>0</v>
      </c>
      <c r="BJ31" s="48"/>
      <c r="BK31" s="48">
        <v>0</v>
      </c>
      <c r="BL31" s="48"/>
      <c r="BM31" s="48">
        <f t="shared" si="6"/>
        <v>0</v>
      </c>
      <c r="BN31" s="47">
        <f>SUM(AY31,BD31,BI31)</f>
        <v>0</v>
      </c>
      <c r="BO31" s="48"/>
      <c r="BP31" s="47">
        <f t="shared" si="20"/>
        <v>0</v>
      </c>
      <c r="BQ31" s="48"/>
      <c r="BR31" s="49">
        <f t="shared" si="7"/>
        <v>0</v>
      </c>
      <c r="BS31" s="46">
        <v>0</v>
      </c>
      <c r="BT31" s="47"/>
      <c r="BU31" s="46">
        <v>0</v>
      </c>
      <c r="BV31" s="47"/>
      <c r="BW31" s="47">
        <f t="shared" si="8"/>
        <v>0</v>
      </c>
      <c r="BX31" s="48">
        <v>0</v>
      </c>
      <c r="BY31" s="48"/>
      <c r="BZ31" s="48">
        <v>0</v>
      </c>
      <c r="CA31" s="48"/>
      <c r="CB31" s="48">
        <f t="shared" si="9"/>
        <v>0</v>
      </c>
      <c r="CC31" s="48">
        <v>0</v>
      </c>
      <c r="CD31" s="48"/>
      <c r="CE31" s="48">
        <v>0</v>
      </c>
      <c r="CF31" s="48"/>
      <c r="CG31" s="48">
        <f t="shared" si="10"/>
        <v>0</v>
      </c>
      <c r="CH31" s="47">
        <f t="shared" si="21"/>
        <v>0</v>
      </c>
      <c r="CI31" s="48"/>
      <c r="CJ31" s="47">
        <f t="shared" si="22"/>
        <v>0</v>
      </c>
      <c r="CK31" s="48"/>
      <c r="CL31" s="54">
        <f t="shared" si="23"/>
        <v>0</v>
      </c>
      <c r="CM31" s="51">
        <f t="shared" si="24"/>
        <v>0</v>
      </c>
      <c r="CN31" s="52" t="e">
        <f t="shared" si="11"/>
        <v>#REF!</v>
      </c>
    </row>
    <row r="32" spans="1:92" ht="84" hidden="1" customHeight="1">
      <c r="A32" s="17"/>
      <c r="B32" s="32" t="s">
        <v>28</v>
      </c>
      <c r="C32" s="29" t="s">
        <v>56</v>
      </c>
      <c r="D32" s="29">
        <v>3202060</v>
      </c>
      <c r="E32" s="85" t="s">
        <v>47</v>
      </c>
      <c r="F32" s="28" t="s">
        <v>36</v>
      </c>
      <c r="G32" s="28" t="s">
        <v>40</v>
      </c>
      <c r="H32" s="41" t="e">
        <f>+CONSERVACIÓN!#REF!</f>
        <v>#REF!</v>
      </c>
      <c r="I32" s="41" t="e">
        <f>+CONSERVACIÓN!#REF!</f>
        <v>#REF!</v>
      </c>
      <c r="J32" s="41" t="e">
        <f>+CONSERVACIÓN!#REF!</f>
        <v>#REF!</v>
      </c>
      <c r="K32" s="42">
        <v>0</v>
      </c>
      <c r="L32" s="43"/>
      <c r="M32" s="42">
        <v>0</v>
      </c>
      <c r="N32" s="43"/>
      <c r="O32" s="43">
        <f t="shared" si="12"/>
        <v>0</v>
      </c>
      <c r="P32" s="43">
        <v>0</v>
      </c>
      <c r="Q32" s="44"/>
      <c r="R32" s="43">
        <v>0</v>
      </c>
      <c r="S32" s="43"/>
      <c r="T32" s="43">
        <f t="shared" si="13"/>
        <v>0</v>
      </c>
      <c r="U32" s="43">
        <f>2+19.2</f>
        <v>21.2</v>
      </c>
      <c r="V32" s="53" t="s">
        <v>103</v>
      </c>
      <c r="W32" s="43">
        <v>6.01</v>
      </c>
      <c r="X32" s="45" t="s">
        <v>96</v>
      </c>
      <c r="Y32" s="43">
        <f t="shared" si="14"/>
        <v>27.21</v>
      </c>
      <c r="Z32" s="80">
        <f t="shared" si="15"/>
        <v>21.2</v>
      </c>
      <c r="AA32" s="53"/>
      <c r="AB32" s="80">
        <f t="shared" si="25"/>
        <v>6.01</v>
      </c>
      <c r="AC32" s="45"/>
      <c r="AD32" s="72">
        <f t="shared" si="16"/>
        <v>27.21</v>
      </c>
      <c r="AE32" s="46">
        <v>0</v>
      </c>
      <c r="AF32" s="47"/>
      <c r="AG32" s="46">
        <v>0</v>
      </c>
      <c r="AH32" s="47"/>
      <c r="AI32" s="47">
        <f t="shared" si="0"/>
        <v>0</v>
      </c>
      <c r="AJ32" s="48">
        <v>0</v>
      </c>
      <c r="AK32" s="48"/>
      <c r="AL32" s="48">
        <v>0</v>
      </c>
      <c r="AM32" s="48"/>
      <c r="AN32" s="48">
        <f t="shared" si="1"/>
        <v>0</v>
      </c>
      <c r="AO32" s="48">
        <v>139.88000000000002</v>
      </c>
      <c r="AP32" s="48"/>
      <c r="AQ32" s="48">
        <v>66.67</v>
      </c>
      <c r="AR32" s="48"/>
      <c r="AS32" s="48">
        <f t="shared" si="2"/>
        <v>206.55</v>
      </c>
      <c r="AT32" s="47">
        <f t="shared" si="17"/>
        <v>139.88000000000002</v>
      </c>
      <c r="AU32" s="65" t="s">
        <v>120</v>
      </c>
      <c r="AV32" s="47">
        <f t="shared" si="18"/>
        <v>66.67</v>
      </c>
      <c r="AW32" s="65" t="s">
        <v>120</v>
      </c>
      <c r="AX32" s="70">
        <f t="shared" si="3"/>
        <v>206.55</v>
      </c>
      <c r="AY32" s="46">
        <v>0</v>
      </c>
      <c r="AZ32" s="47"/>
      <c r="BA32" s="46">
        <v>0</v>
      </c>
      <c r="BB32" s="47"/>
      <c r="BC32" s="47">
        <f t="shared" si="4"/>
        <v>0</v>
      </c>
      <c r="BD32" s="48">
        <v>0</v>
      </c>
      <c r="BE32" s="48"/>
      <c r="BF32" s="48">
        <v>0</v>
      </c>
      <c r="BG32" s="48"/>
      <c r="BH32" s="48">
        <f t="shared" si="5"/>
        <v>0</v>
      </c>
      <c r="BI32" s="48">
        <v>0</v>
      </c>
      <c r="BJ32" s="48"/>
      <c r="BK32" s="48">
        <v>0</v>
      </c>
      <c r="BL32" s="48"/>
      <c r="BM32" s="48">
        <f t="shared" si="6"/>
        <v>0</v>
      </c>
      <c r="BN32" s="47">
        <f t="shared" si="19"/>
        <v>0</v>
      </c>
      <c r="BO32" s="48"/>
      <c r="BP32" s="47">
        <f t="shared" si="20"/>
        <v>0</v>
      </c>
      <c r="BQ32" s="48"/>
      <c r="BR32" s="49">
        <f t="shared" si="7"/>
        <v>0</v>
      </c>
      <c r="BS32" s="46">
        <v>0</v>
      </c>
      <c r="BT32" s="47"/>
      <c r="BU32" s="46">
        <v>0</v>
      </c>
      <c r="BV32" s="47"/>
      <c r="BW32" s="47">
        <f t="shared" si="8"/>
        <v>0</v>
      </c>
      <c r="BX32" s="48">
        <v>0</v>
      </c>
      <c r="BY32" s="48"/>
      <c r="BZ32" s="48">
        <v>0</v>
      </c>
      <c r="CA32" s="48"/>
      <c r="CB32" s="48">
        <f t="shared" si="9"/>
        <v>0</v>
      </c>
      <c r="CC32" s="48">
        <v>0</v>
      </c>
      <c r="CD32" s="48"/>
      <c r="CE32" s="48">
        <v>0</v>
      </c>
      <c r="CF32" s="48"/>
      <c r="CG32" s="48">
        <f t="shared" si="10"/>
        <v>0</v>
      </c>
      <c r="CH32" s="47">
        <f>SUM(BS32,BX32,CC32)</f>
        <v>0</v>
      </c>
      <c r="CI32" s="48"/>
      <c r="CJ32" s="47">
        <f t="shared" si="22"/>
        <v>0</v>
      </c>
      <c r="CK32" s="48"/>
      <c r="CL32" s="54">
        <f t="shared" si="23"/>
        <v>0</v>
      </c>
      <c r="CM32" s="51">
        <f t="shared" si="24"/>
        <v>233.76000000000002</v>
      </c>
      <c r="CN32" s="52" t="e">
        <f t="shared" si="11"/>
        <v>#REF!</v>
      </c>
    </row>
    <row r="33" spans="1:92" ht="37.950000000000003" hidden="1" customHeight="1">
      <c r="A33" s="17"/>
      <c r="B33" s="32" t="s">
        <v>28</v>
      </c>
      <c r="C33" s="29" t="s">
        <v>56</v>
      </c>
      <c r="D33" s="29">
        <v>3202060</v>
      </c>
      <c r="E33" s="85" t="s">
        <v>46</v>
      </c>
      <c r="F33" s="28" t="s">
        <v>35</v>
      </c>
      <c r="G33" s="28" t="s">
        <v>34</v>
      </c>
      <c r="H33" s="41" t="e">
        <f>+CONSERVACIÓN!#REF!</f>
        <v>#REF!</v>
      </c>
      <c r="I33" s="41" t="e">
        <f>+CONSERVACIÓN!#REF!</f>
        <v>#REF!</v>
      </c>
      <c r="J33" s="41" t="e">
        <f>+CONSERVACIÓN!#REF!</f>
        <v>#REF!</v>
      </c>
      <c r="K33" s="42">
        <v>0</v>
      </c>
      <c r="L33" s="43"/>
      <c r="M33" s="42">
        <v>0</v>
      </c>
      <c r="N33" s="43"/>
      <c r="O33" s="43">
        <f t="shared" si="12"/>
        <v>0</v>
      </c>
      <c r="P33" s="43">
        <v>0</v>
      </c>
      <c r="Q33" s="44"/>
      <c r="R33" s="43">
        <v>0</v>
      </c>
      <c r="S33" s="43"/>
      <c r="T33" s="43">
        <f t="shared" si="13"/>
        <v>0</v>
      </c>
      <c r="U33" s="43">
        <v>0</v>
      </c>
      <c r="V33" s="45"/>
      <c r="W33" s="43">
        <v>0</v>
      </c>
      <c r="X33" s="45"/>
      <c r="Y33" s="43">
        <f t="shared" si="14"/>
        <v>0</v>
      </c>
      <c r="Z33" s="43">
        <f t="shared" si="15"/>
        <v>0</v>
      </c>
      <c r="AA33" s="53"/>
      <c r="AB33" s="43">
        <f t="shared" si="25"/>
        <v>0</v>
      </c>
      <c r="AC33" s="45"/>
      <c r="AD33" s="72">
        <f t="shared" si="16"/>
        <v>0</v>
      </c>
      <c r="AE33" s="81">
        <v>200.14</v>
      </c>
      <c r="AF33" s="47"/>
      <c r="AG33" s="81">
        <v>200.06</v>
      </c>
      <c r="AH33" s="47"/>
      <c r="AI33" s="82">
        <f t="shared" si="0"/>
        <v>400.2</v>
      </c>
      <c r="AJ33" s="48">
        <v>89.27</v>
      </c>
      <c r="AK33" s="48"/>
      <c r="AL33" s="83">
        <v>53.77</v>
      </c>
      <c r="AM33" s="48"/>
      <c r="AN33" s="83">
        <f t="shared" si="1"/>
        <v>143.04</v>
      </c>
      <c r="AO33" s="48">
        <v>671.62</v>
      </c>
      <c r="AP33" s="48"/>
      <c r="AQ33" s="48">
        <v>220.05</v>
      </c>
      <c r="AR33" s="48"/>
      <c r="AS33" s="48">
        <f t="shared" si="2"/>
        <v>891.67000000000007</v>
      </c>
      <c r="AT33" s="82">
        <f t="shared" si="17"/>
        <v>961.03</v>
      </c>
      <c r="AU33" s="84" t="s">
        <v>121</v>
      </c>
      <c r="AV33" s="82">
        <f t="shared" si="18"/>
        <v>473.88</v>
      </c>
      <c r="AW33" s="84" t="s">
        <v>121</v>
      </c>
      <c r="AX33" s="70">
        <f t="shared" si="3"/>
        <v>1434.9099999999999</v>
      </c>
      <c r="AY33" s="46">
        <v>0</v>
      </c>
      <c r="AZ33" s="47"/>
      <c r="BA33" s="46">
        <v>0</v>
      </c>
      <c r="BB33" s="47"/>
      <c r="BC33" s="47">
        <f t="shared" si="4"/>
        <v>0</v>
      </c>
      <c r="BD33" s="48">
        <v>0</v>
      </c>
      <c r="BE33" s="48"/>
      <c r="BF33" s="48">
        <v>0</v>
      </c>
      <c r="BG33" s="48"/>
      <c r="BH33" s="48">
        <f t="shared" si="5"/>
        <v>0</v>
      </c>
      <c r="BI33" s="48">
        <v>0</v>
      </c>
      <c r="BJ33" s="48"/>
      <c r="BK33" s="48">
        <v>0</v>
      </c>
      <c r="BL33" s="48"/>
      <c r="BM33" s="48">
        <f t="shared" si="6"/>
        <v>0</v>
      </c>
      <c r="BN33" s="47">
        <f t="shared" si="19"/>
        <v>0</v>
      </c>
      <c r="BO33" s="48"/>
      <c r="BP33" s="47">
        <f t="shared" si="20"/>
        <v>0</v>
      </c>
      <c r="BQ33" s="48"/>
      <c r="BR33" s="49">
        <f t="shared" si="7"/>
        <v>0</v>
      </c>
      <c r="BS33" s="46">
        <v>0</v>
      </c>
      <c r="BT33" s="47"/>
      <c r="BU33" s="46">
        <v>0</v>
      </c>
      <c r="BV33" s="47"/>
      <c r="BW33" s="47">
        <f t="shared" si="8"/>
        <v>0</v>
      </c>
      <c r="BX33" s="48">
        <v>0</v>
      </c>
      <c r="BY33" s="48"/>
      <c r="BZ33" s="48">
        <v>0</v>
      </c>
      <c r="CA33" s="48"/>
      <c r="CB33" s="48">
        <f t="shared" si="9"/>
        <v>0</v>
      </c>
      <c r="CC33" s="48">
        <v>0</v>
      </c>
      <c r="CD33" s="48"/>
      <c r="CE33" s="48">
        <v>0</v>
      </c>
      <c r="CF33" s="48"/>
      <c r="CG33" s="48">
        <f t="shared" si="10"/>
        <v>0</v>
      </c>
      <c r="CH33" s="47">
        <f t="shared" si="21"/>
        <v>0</v>
      </c>
      <c r="CI33" s="48"/>
      <c r="CJ33" s="47">
        <f>SUM(BU33,BZ33,CE33)</f>
        <v>0</v>
      </c>
      <c r="CK33" s="48"/>
      <c r="CL33" s="50">
        <f>SUM(CH33,CJ33)</f>
        <v>0</v>
      </c>
      <c r="CM33" s="51">
        <f t="shared" si="24"/>
        <v>1434.9099999999999</v>
      </c>
      <c r="CN33" s="52" t="e">
        <f t="shared" si="11"/>
        <v>#REF!</v>
      </c>
    </row>
    <row r="34" spans="1:92" ht="54" hidden="1" customHeight="1">
      <c r="A34" s="17"/>
      <c r="B34" s="32" t="s">
        <v>29</v>
      </c>
      <c r="C34" s="29" t="s">
        <v>30</v>
      </c>
      <c r="D34" s="29">
        <v>3202052</v>
      </c>
      <c r="E34" s="85" t="s">
        <v>49</v>
      </c>
      <c r="F34" s="28" t="s">
        <v>35</v>
      </c>
      <c r="G34" s="28" t="s">
        <v>40</v>
      </c>
      <c r="H34" s="41" t="e">
        <f>+CONSERVACIÓN!#REF!</f>
        <v>#REF!</v>
      </c>
      <c r="I34" s="41" t="e">
        <f>+CONSERVACIÓN!#REF!</f>
        <v>#REF!</v>
      </c>
      <c r="J34" s="41" t="e">
        <f>+CONSERVACIÓN!#REF!</f>
        <v>#REF!</v>
      </c>
      <c r="K34" s="42">
        <v>0</v>
      </c>
      <c r="L34" s="43"/>
      <c r="M34" s="42">
        <v>0</v>
      </c>
      <c r="N34" s="43"/>
      <c r="O34" s="43">
        <f t="shared" si="12"/>
        <v>0</v>
      </c>
      <c r="P34" s="43">
        <v>0</v>
      </c>
      <c r="Q34" s="44"/>
      <c r="R34" s="43">
        <v>0</v>
      </c>
      <c r="S34" s="43"/>
      <c r="T34" s="43">
        <f t="shared" si="13"/>
        <v>0</v>
      </c>
      <c r="U34" s="43">
        <v>0</v>
      </c>
      <c r="V34" s="53" t="s">
        <v>104</v>
      </c>
      <c r="W34" s="43">
        <v>0</v>
      </c>
      <c r="X34" s="45"/>
      <c r="Y34" s="43">
        <f t="shared" si="14"/>
        <v>0</v>
      </c>
      <c r="Z34" s="43">
        <f t="shared" si="15"/>
        <v>0</v>
      </c>
      <c r="AA34" s="53"/>
      <c r="AB34" s="43">
        <f t="shared" si="25"/>
        <v>0</v>
      </c>
      <c r="AC34" s="45"/>
      <c r="AD34" s="72">
        <f t="shared" si="16"/>
        <v>0</v>
      </c>
      <c r="AE34" s="46">
        <v>0</v>
      </c>
      <c r="AF34" s="47"/>
      <c r="AG34" s="46">
        <v>0</v>
      </c>
      <c r="AH34" s="47"/>
      <c r="AI34" s="47">
        <f t="shared" si="0"/>
        <v>0</v>
      </c>
      <c r="AJ34" s="48">
        <v>0</v>
      </c>
      <c r="AK34" s="48"/>
      <c r="AL34" s="48">
        <v>0</v>
      </c>
      <c r="AM34" s="48"/>
      <c r="AN34" s="48">
        <f t="shared" si="1"/>
        <v>0</v>
      </c>
      <c r="AO34" s="48">
        <v>0</v>
      </c>
      <c r="AP34" s="48"/>
      <c r="AQ34" s="48">
        <v>0</v>
      </c>
      <c r="AR34" s="48"/>
      <c r="AS34" s="48">
        <f t="shared" si="2"/>
        <v>0</v>
      </c>
      <c r="AT34" s="47">
        <f t="shared" si="17"/>
        <v>0</v>
      </c>
      <c r="AU34" s="84" t="s">
        <v>122</v>
      </c>
      <c r="AV34" s="47">
        <f t="shared" si="18"/>
        <v>0</v>
      </c>
      <c r="AW34" s="84" t="s">
        <v>122</v>
      </c>
      <c r="AX34" s="70">
        <f t="shared" si="3"/>
        <v>0</v>
      </c>
      <c r="AY34" s="46">
        <v>0</v>
      </c>
      <c r="AZ34" s="47"/>
      <c r="BA34" s="46">
        <v>0</v>
      </c>
      <c r="BB34" s="47"/>
      <c r="BC34" s="47">
        <f t="shared" si="4"/>
        <v>0</v>
      </c>
      <c r="BD34" s="48">
        <v>0</v>
      </c>
      <c r="BE34" s="48"/>
      <c r="BF34" s="48">
        <v>0</v>
      </c>
      <c r="BG34" s="48"/>
      <c r="BH34" s="48">
        <f t="shared" si="5"/>
        <v>0</v>
      </c>
      <c r="BI34" s="48">
        <v>0</v>
      </c>
      <c r="BJ34" s="48"/>
      <c r="BK34" s="48">
        <v>0</v>
      </c>
      <c r="BL34" s="48"/>
      <c r="BM34" s="48">
        <f t="shared" si="6"/>
        <v>0</v>
      </c>
      <c r="BN34" s="47">
        <f t="shared" si="19"/>
        <v>0</v>
      </c>
      <c r="BO34" s="48"/>
      <c r="BP34" s="47">
        <f t="shared" si="20"/>
        <v>0</v>
      </c>
      <c r="BQ34" s="48"/>
      <c r="BR34" s="49">
        <f t="shared" si="7"/>
        <v>0</v>
      </c>
      <c r="BS34" s="46">
        <v>0</v>
      </c>
      <c r="BT34" s="47"/>
      <c r="BU34" s="46">
        <v>0</v>
      </c>
      <c r="BV34" s="47"/>
      <c r="BW34" s="47">
        <f t="shared" si="8"/>
        <v>0</v>
      </c>
      <c r="BX34" s="48">
        <v>0</v>
      </c>
      <c r="BY34" s="48"/>
      <c r="BZ34" s="48">
        <v>0</v>
      </c>
      <c r="CA34" s="48"/>
      <c r="CB34" s="48">
        <f t="shared" si="9"/>
        <v>0</v>
      </c>
      <c r="CC34" s="48">
        <v>0</v>
      </c>
      <c r="CD34" s="48"/>
      <c r="CE34" s="48">
        <v>0</v>
      </c>
      <c r="CF34" s="48"/>
      <c r="CG34" s="48">
        <f t="shared" si="10"/>
        <v>0</v>
      </c>
      <c r="CH34" s="47">
        <f t="shared" si="21"/>
        <v>0</v>
      </c>
      <c r="CI34" s="48"/>
      <c r="CJ34" s="47">
        <f t="shared" si="22"/>
        <v>0</v>
      </c>
      <c r="CK34" s="48"/>
      <c r="CL34" s="54">
        <f t="shared" si="23"/>
        <v>0</v>
      </c>
      <c r="CM34" s="51">
        <f t="shared" si="24"/>
        <v>0</v>
      </c>
      <c r="CN34" s="52" t="e">
        <f t="shared" si="11"/>
        <v>#REF!</v>
      </c>
    </row>
    <row r="35" spans="1:92" ht="85.95" hidden="1" customHeight="1">
      <c r="A35" s="17"/>
      <c r="B35" s="32" t="s">
        <v>29</v>
      </c>
      <c r="C35" s="29" t="s">
        <v>31</v>
      </c>
      <c r="D35" s="29">
        <v>3202056</v>
      </c>
      <c r="E35" s="86" t="s">
        <v>50</v>
      </c>
      <c r="F35" s="28" t="s">
        <v>35</v>
      </c>
      <c r="G35" s="28" t="s">
        <v>40</v>
      </c>
      <c r="H35" s="41" t="e">
        <f>+CONSERVACIÓN!#REF!</f>
        <v>#REF!</v>
      </c>
      <c r="I35" s="41" t="e">
        <f>+CONSERVACIÓN!#REF!</f>
        <v>#REF!</v>
      </c>
      <c r="J35" s="41" t="e">
        <f>+CONSERVACIÓN!#REF!</f>
        <v>#REF!</v>
      </c>
      <c r="K35" s="42">
        <v>0</v>
      </c>
      <c r="L35" s="43"/>
      <c r="M35" s="42">
        <v>0</v>
      </c>
      <c r="N35" s="43"/>
      <c r="O35" s="43">
        <f t="shared" si="12"/>
        <v>0</v>
      </c>
      <c r="P35" s="43">
        <v>35</v>
      </c>
      <c r="Q35" s="44" t="s">
        <v>97</v>
      </c>
      <c r="R35" s="43">
        <v>0</v>
      </c>
      <c r="S35" s="43"/>
      <c r="T35" s="43">
        <f t="shared" si="13"/>
        <v>35</v>
      </c>
      <c r="U35" s="43">
        <f>51+31+67+13+21</f>
        <v>183</v>
      </c>
      <c r="V35" s="53" t="s">
        <v>98</v>
      </c>
      <c r="W35" s="43">
        <f>46+36+81</f>
        <v>163</v>
      </c>
      <c r="X35" s="53" t="s">
        <v>105</v>
      </c>
      <c r="Y35" s="43">
        <f t="shared" si="14"/>
        <v>346</v>
      </c>
      <c r="Z35" s="43">
        <f t="shared" si="15"/>
        <v>218</v>
      </c>
      <c r="AA35" s="53"/>
      <c r="AB35" s="43">
        <f>SUM(M35,R35,W35)</f>
        <v>163</v>
      </c>
      <c r="AC35" s="45"/>
      <c r="AD35" s="72">
        <f t="shared" si="16"/>
        <v>381</v>
      </c>
      <c r="AE35" s="46">
        <v>0</v>
      </c>
      <c r="AF35" s="47"/>
      <c r="AG35" s="46">
        <v>0</v>
      </c>
      <c r="AH35" s="47"/>
      <c r="AI35" s="47">
        <f t="shared" si="0"/>
        <v>0</v>
      </c>
      <c r="AJ35" s="48">
        <v>0</v>
      </c>
      <c r="AK35" s="48"/>
      <c r="AL35" s="48">
        <v>0</v>
      </c>
      <c r="AM35" s="48"/>
      <c r="AN35" s="48">
        <f t="shared" si="1"/>
        <v>0</v>
      </c>
      <c r="AO35" s="74">
        <v>1492</v>
      </c>
      <c r="AP35" s="48"/>
      <c r="AQ35" s="74">
        <v>4520</v>
      </c>
      <c r="AR35" s="48"/>
      <c r="AS35" s="48">
        <f t="shared" si="2"/>
        <v>6012</v>
      </c>
      <c r="AT35" s="47">
        <f>SUM(AE35,AJ35,AO35)</f>
        <v>1492</v>
      </c>
      <c r="AU35" s="84" t="s">
        <v>123</v>
      </c>
      <c r="AV35" s="47">
        <f>SUM(AG35,AL35,AQ35)</f>
        <v>4520</v>
      </c>
      <c r="AW35" s="84" t="s">
        <v>123</v>
      </c>
      <c r="AX35" s="70">
        <f t="shared" si="3"/>
        <v>6012</v>
      </c>
      <c r="AY35" s="46">
        <v>0</v>
      </c>
      <c r="AZ35" s="47"/>
      <c r="BA35" s="46">
        <v>0</v>
      </c>
      <c r="BB35" s="47"/>
      <c r="BC35" s="47">
        <f t="shared" si="4"/>
        <v>0</v>
      </c>
      <c r="BD35" s="48">
        <v>0</v>
      </c>
      <c r="BE35" s="48"/>
      <c r="BF35" s="48">
        <v>0</v>
      </c>
      <c r="BG35" s="48"/>
      <c r="BH35" s="48">
        <f t="shared" si="5"/>
        <v>0</v>
      </c>
      <c r="BI35" s="48">
        <v>0</v>
      </c>
      <c r="BJ35" s="48"/>
      <c r="BK35" s="48">
        <v>0</v>
      </c>
      <c r="BL35" s="48"/>
      <c r="BM35" s="48">
        <f t="shared" si="6"/>
        <v>0</v>
      </c>
      <c r="BN35" s="47">
        <f>SUM(AY35,BD35,BI35)</f>
        <v>0</v>
      </c>
      <c r="BO35" s="48"/>
      <c r="BP35" s="47">
        <f>SUM(BA35,BF35,BK35)</f>
        <v>0</v>
      </c>
      <c r="BQ35" s="48"/>
      <c r="BR35" s="49">
        <f t="shared" si="7"/>
        <v>0</v>
      </c>
      <c r="BS35" s="46">
        <v>0</v>
      </c>
      <c r="BT35" s="47"/>
      <c r="BU35" s="46">
        <v>0</v>
      </c>
      <c r="BV35" s="47"/>
      <c r="BW35" s="47">
        <f t="shared" si="8"/>
        <v>0</v>
      </c>
      <c r="BX35" s="48">
        <v>0</v>
      </c>
      <c r="BY35" s="48"/>
      <c r="BZ35" s="48">
        <v>0</v>
      </c>
      <c r="CA35" s="48"/>
      <c r="CB35" s="48">
        <f t="shared" si="9"/>
        <v>0</v>
      </c>
      <c r="CC35" s="48">
        <v>0</v>
      </c>
      <c r="CD35" s="48"/>
      <c r="CE35" s="48">
        <v>0</v>
      </c>
      <c r="CF35" s="48"/>
      <c r="CG35" s="48">
        <f t="shared" si="10"/>
        <v>0</v>
      </c>
      <c r="CH35" s="47">
        <f>SUM(BS35,BX35,CC35)</f>
        <v>0</v>
      </c>
      <c r="CI35" s="48"/>
      <c r="CJ35" s="47">
        <f t="shared" si="22"/>
        <v>0</v>
      </c>
      <c r="CK35" s="48"/>
      <c r="CL35" s="54">
        <f t="shared" si="23"/>
        <v>0</v>
      </c>
      <c r="CM35" s="51">
        <f t="shared" si="24"/>
        <v>6393</v>
      </c>
      <c r="CN35" s="52" t="e">
        <f t="shared" si="11"/>
        <v>#REF!</v>
      </c>
    </row>
    <row r="36" spans="1:92" ht="14.25" customHeight="1"/>
    <row r="37" spans="1:92" ht="14.25" customHeight="1">
      <c r="R37" s="57"/>
      <c r="Z37" s="98">
        <v>25266.39</v>
      </c>
      <c r="AB37" s="101">
        <v>16365.706</v>
      </c>
      <c r="AD37" s="99">
        <f>SUM(Z37,AB37)</f>
        <v>41632.095999999998</v>
      </c>
      <c r="AT37" s="100">
        <v>47983.85</v>
      </c>
      <c r="AV37" s="102">
        <v>46406.85</v>
      </c>
      <c r="AX37" s="99">
        <f>SUM(AT37,AV37)</f>
        <v>94390.7</v>
      </c>
    </row>
    <row r="38" spans="1:92" ht="14.25" customHeight="1"/>
    <row r="39" spans="1:92" ht="14.25" customHeight="1">
      <c r="Z39" s="91" t="s">
        <v>124</v>
      </c>
      <c r="AB39" s="92">
        <f>SUM(AB37,AV37)</f>
        <v>62772.555999999997</v>
      </c>
      <c r="AT39" s="105" t="s">
        <v>132</v>
      </c>
    </row>
    <row r="40" spans="1:92" ht="14.25" customHeight="1">
      <c r="AB40" s="106" t="s">
        <v>131</v>
      </c>
      <c r="AD40" s="105" t="s">
        <v>132</v>
      </c>
      <c r="AT40" s="105" t="s">
        <v>133</v>
      </c>
    </row>
    <row r="41" spans="1:92" ht="14.25" customHeight="1">
      <c r="Z41" s="103" t="s">
        <v>125</v>
      </c>
      <c r="AB41" s="104">
        <v>16657</v>
      </c>
      <c r="AD41" s="87">
        <v>16986.98</v>
      </c>
      <c r="AT41" s="43">
        <v>25267</v>
      </c>
    </row>
    <row r="42" spans="1:92" ht="14.25" customHeight="1">
      <c r="Z42" s="93" t="s">
        <v>126</v>
      </c>
      <c r="AB42" s="94">
        <v>46115.555999999997</v>
      </c>
      <c r="AD42" s="107">
        <f>AB43-AD41</f>
        <v>45785.576000000001</v>
      </c>
      <c r="AT42" s="68">
        <f>AV43-AT41</f>
        <v>47983.239999999991</v>
      </c>
    </row>
    <row r="43" spans="1:92" ht="14.25" customHeight="1">
      <c r="Z43" s="95" t="s">
        <v>127</v>
      </c>
      <c r="AB43" s="96">
        <f>SUM(AB41:AB42)</f>
        <v>62772.555999999997</v>
      </c>
      <c r="AD43" s="107">
        <f>SUM(AD41:AD42)</f>
        <v>62772.555999999997</v>
      </c>
      <c r="AE43" s="107">
        <f t="shared" ref="AE43:AT43" si="26">SUM(AE41:AE42)</f>
        <v>0</v>
      </c>
      <c r="AF43" s="107">
        <f t="shared" si="26"/>
        <v>0</v>
      </c>
      <c r="AG43" s="107">
        <f t="shared" si="26"/>
        <v>0</v>
      </c>
      <c r="AH43" s="107">
        <f t="shared" si="26"/>
        <v>0</v>
      </c>
      <c r="AI43" s="107">
        <f t="shared" si="26"/>
        <v>0</v>
      </c>
      <c r="AJ43" s="107">
        <f t="shared" si="26"/>
        <v>0</v>
      </c>
      <c r="AK43" s="107">
        <f t="shared" si="26"/>
        <v>0</v>
      </c>
      <c r="AL43" s="107">
        <f t="shared" si="26"/>
        <v>0</v>
      </c>
      <c r="AM43" s="107">
        <f t="shared" si="26"/>
        <v>0</v>
      </c>
      <c r="AN43" s="107">
        <f t="shared" si="26"/>
        <v>0</v>
      </c>
      <c r="AO43" s="107">
        <f t="shared" si="26"/>
        <v>0</v>
      </c>
      <c r="AP43" s="107">
        <f t="shared" si="26"/>
        <v>0</v>
      </c>
      <c r="AQ43" s="107">
        <f t="shared" si="26"/>
        <v>0</v>
      </c>
      <c r="AR43" s="107">
        <f t="shared" si="26"/>
        <v>0</v>
      </c>
      <c r="AS43" s="107">
        <f t="shared" si="26"/>
        <v>0</v>
      </c>
      <c r="AT43" s="107">
        <f t="shared" si="26"/>
        <v>73250.239999999991</v>
      </c>
      <c r="AU43" s="68">
        <v>73250.239999999991</v>
      </c>
      <c r="AV43" s="68">
        <v>73250.239999999991</v>
      </c>
    </row>
    <row r="44" spans="1:92" ht="14.25" customHeight="1">
      <c r="Z44" s="89" t="s">
        <v>129</v>
      </c>
      <c r="AB44" s="90">
        <v>112542.58</v>
      </c>
    </row>
    <row r="45" spans="1:92" ht="14.25" customHeight="1">
      <c r="AB45" s="90"/>
    </row>
    <row r="46" spans="1:92" ht="14.25" customHeight="1"/>
    <row r="47" spans="1:92" ht="14.25" customHeight="1">
      <c r="Z47" s="89" t="s">
        <v>128</v>
      </c>
      <c r="AB47" s="97">
        <f>AB42/AB44*100%</f>
        <v>0.40976096336160051</v>
      </c>
    </row>
    <row r="48" spans="1:92" ht="14.25" customHeight="1">
      <c r="Z48" s="89" t="s">
        <v>130</v>
      </c>
      <c r="AB48" s="97">
        <f>AB43/AB44*100%</f>
        <v>0.55776716688030425</v>
      </c>
    </row>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sheetData>
  <autoFilter ref="A21:CN35" xr:uid="{D0765886-D905-4B27-BD2C-3B337659735E}">
    <filterColumn colId="4">
      <filters>
        <filter val="Áreas cubiertas con jornadas de vigilancia"/>
      </filters>
    </filterColumn>
  </autoFilter>
  <mergeCells count="27">
    <mergeCell ref="D2:E2"/>
    <mergeCell ref="F2:G2"/>
    <mergeCell ref="B17:K18"/>
    <mergeCell ref="B20:B21"/>
    <mergeCell ref="C20:C21"/>
    <mergeCell ref="D20:D21"/>
    <mergeCell ref="E20:E21"/>
    <mergeCell ref="F20:F21"/>
    <mergeCell ref="G20:G21"/>
    <mergeCell ref="H20:J20"/>
    <mergeCell ref="BN20:BR20"/>
    <mergeCell ref="K20:O20"/>
    <mergeCell ref="P20:T20"/>
    <mergeCell ref="U20:Y20"/>
    <mergeCell ref="Z20:AD20"/>
    <mergeCell ref="AE20:AI20"/>
    <mergeCell ref="AJ20:AN20"/>
    <mergeCell ref="AO20:AS20"/>
    <mergeCell ref="AT20:AX20"/>
    <mergeCell ref="AY20:BC20"/>
    <mergeCell ref="BD20:BH20"/>
    <mergeCell ref="BI20:BM20"/>
    <mergeCell ref="BS20:BW20"/>
    <mergeCell ref="BX20:CB20"/>
    <mergeCell ref="CC20:CG20"/>
    <mergeCell ref="CH20:CL20"/>
    <mergeCell ref="CM20:CN20"/>
  </mergeCells>
  <pageMargins left="0.7" right="0.7" top="0.75" bottom="0.75" header="0" footer="0"/>
  <pageSetup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CONSERVACIÓN</vt:lpstr>
      <vt:lpstr>INFRAESTRUCTURA</vt:lpstr>
      <vt:lpstr>FORTALECIMIENTO</vt:lpstr>
      <vt:lpstr>METAS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Parra</dc:creator>
  <cp:lastModifiedBy>Carolina Parra</cp:lastModifiedBy>
  <dcterms:created xsi:type="dcterms:W3CDTF">2025-02-04T23:33:24Z</dcterms:created>
  <dcterms:modified xsi:type="dcterms:W3CDTF">2025-08-05T00:13:59Z</dcterms:modified>
</cp:coreProperties>
</file>